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morgera\AppData\Local\Microsoft\Windows\INetCache\Content.Outlook\UK6W7JQW\"/>
    </mc:Choice>
  </mc:AlternateContent>
  <xr:revisionPtr revIDLastSave="0" documentId="8_{041522B3-0FC7-4A52-B01B-4B870FB59883}" xr6:coauthVersionLast="47" xr6:coauthVersionMax="47" xr10:uidLastSave="{00000000-0000-0000-0000-000000000000}"/>
  <bookViews>
    <workbookView xWindow="28690" yWindow="-110" windowWidth="29020" windowHeight="15700" tabRatio="695" xr2:uid="{4C55DFDB-C23E-4F07-8C45-3591187D5E08}"/>
  </bookViews>
  <sheets>
    <sheet name="Overview" sheetId="8" r:id="rId1"/>
    <sheet name="Conto Economico" sheetId="1" r:id="rId2"/>
    <sheet name="Flusso Cassa" sheetId="2" r:id="rId3"/>
    <sheet name="Lavori Pubblici" sheetId="4" r:id="rId4"/>
    <sheet name="Acquisto di Beni" sheetId="5" r:id="rId5"/>
    <sheet name="Acquisto o Realizzazione di ser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1" l="1"/>
  <c r="F30" i="1"/>
  <c r="G30" i="1"/>
  <c r="H30" i="1"/>
  <c r="E27" i="1"/>
  <c r="F27" i="1"/>
  <c r="G27" i="1"/>
  <c r="H27" i="1"/>
  <c r="E28" i="1"/>
  <c r="F28" i="1"/>
  <c r="G28" i="1"/>
  <c r="H28" i="1"/>
  <c r="E10" i="1"/>
  <c r="F10" i="1"/>
  <c r="G10" i="1"/>
  <c r="H10" i="1"/>
  <c r="D10" i="1"/>
  <c r="C5" i="1"/>
  <c r="C6" i="1"/>
  <c r="C7" i="1"/>
  <c r="C8" i="1"/>
  <c r="C9" i="1"/>
  <c r="C21" i="1"/>
  <c r="C22" i="1"/>
  <c r="C23" i="1"/>
  <c r="C24" i="1"/>
  <c r="E11" i="1"/>
  <c r="D11" i="1"/>
  <c r="E18" i="2"/>
  <c r="D31" i="1"/>
  <c r="C2" i="6"/>
  <c r="C3" i="6"/>
  <c r="C4" i="6"/>
  <c r="C5" i="6"/>
  <c r="C6" i="6"/>
  <c r="F18" i="2"/>
  <c r="G18" i="2"/>
  <c r="H18" i="2"/>
  <c r="I18" i="2"/>
  <c r="E26" i="4" l="1"/>
  <c r="E7" i="5"/>
  <c r="G18" i="6"/>
  <c r="E18" i="6"/>
  <c r="D27" i="1"/>
  <c r="D28" i="1" l="1"/>
  <c r="D30" i="1" s="1"/>
  <c r="D32" i="1" s="1"/>
  <c r="D34" i="1" s="1"/>
  <c r="E54" i="2" l="1"/>
  <c r="E56" i="2"/>
  <c r="C4" i="1"/>
  <c r="C3" i="1"/>
  <c r="E31" i="1"/>
  <c r="E32" i="1" s="1"/>
  <c r="F31" i="1"/>
  <c r="F32" i="1" s="1"/>
  <c r="G31" i="1"/>
  <c r="G32" i="1" s="1"/>
  <c r="H31" i="1"/>
  <c r="H32" i="1" s="1"/>
  <c r="C10" i="1" l="1"/>
  <c r="B38" i="8"/>
  <c r="B37" i="8"/>
  <c r="B39" i="8" s="1"/>
  <c r="B40" i="8" l="1"/>
  <c r="C33" i="1"/>
  <c r="C29" i="1"/>
  <c r="C12" i="1"/>
  <c r="C13" i="1"/>
  <c r="C14" i="1"/>
  <c r="C15" i="1"/>
  <c r="C16" i="1"/>
  <c r="C17" i="1"/>
  <c r="C18" i="1"/>
  <c r="C19" i="1"/>
  <c r="C20" i="1"/>
  <c r="C25" i="1"/>
  <c r="C26" i="1"/>
  <c r="F4" i="2"/>
  <c r="G4" i="2"/>
  <c r="H4" i="2"/>
  <c r="I4" i="2"/>
  <c r="E4" i="2"/>
  <c r="C16" i="2"/>
  <c r="C17" i="2"/>
  <c r="C20" i="2"/>
  <c r="C21" i="2"/>
  <c r="C8" i="2"/>
  <c r="C7" i="6"/>
  <c r="C8" i="6"/>
  <c r="C9" i="6"/>
  <c r="C10" i="6"/>
  <c r="C11" i="6"/>
  <c r="C12" i="6"/>
  <c r="C13" i="6"/>
  <c r="C14" i="6"/>
  <c r="C15" i="6"/>
  <c r="C16" i="6"/>
  <c r="C17" i="6"/>
  <c r="C2" i="5"/>
  <c r="C3" i="5"/>
  <c r="C4" i="5"/>
  <c r="C5" i="5"/>
  <c r="C6" i="5"/>
  <c r="C55" i="2" s="1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13" i="2"/>
  <c r="C14" i="2"/>
  <c r="C12" i="2"/>
  <c r="E5" i="2" l="1"/>
  <c r="C54" i="2"/>
  <c r="C56" i="2"/>
  <c r="C57" i="2"/>
  <c r="E3" i="2"/>
  <c r="G6" i="2"/>
  <c r="H6" i="2"/>
  <c r="I6" i="2"/>
  <c r="F6" i="2"/>
  <c r="E24" i="2" l="1"/>
  <c r="E7" i="2"/>
  <c r="E9" i="2" s="1"/>
  <c r="C6" i="2"/>
  <c r="F18" i="6"/>
  <c r="H18" i="6"/>
  <c r="F7" i="5"/>
  <c r="G7" i="5"/>
  <c r="H7" i="5"/>
  <c r="F10" i="2"/>
  <c r="F26" i="4"/>
  <c r="G26" i="4"/>
  <c r="H26" i="4"/>
  <c r="D26" i="4"/>
  <c r="D18" i="6"/>
  <c r="C18" i="6" s="1"/>
  <c r="D7" i="5"/>
  <c r="F11" i="1"/>
  <c r="G11" i="1"/>
  <c r="H11" i="1"/>
  <c r="C26" i="4" l="1"/>
  <c r="C7" i="5"/>
  <c r="G10" i="2"/>
  <c r="I10" i="2"/>
  <c r="F34" i="1"/>
  <c r="G5" i="2"/>
  <c r="I5" i="2"/>
  <c r="C27" i="1"/>
  <c r="C11" i="1"/>
  <c r="H5" i="2"/>
  <c r="E10" i="2"/>
  <c r="E11" i="2" s="1"/>
  <c r="C4" i="2"/>
  <c r="H10" i="2"/>
  <c r="F2" i="2"/>
  <c r="G2" i="2"/>
  <c r="H2" i="2"/>
  <c r="I2" i="2"/>
  <c r="E2" i="2"/>
  <c r="E15" i="2" l="1"/>
  <c r="E19" i="2" s="1"/>
  <c r="D32" i="2"/>
  <c r="D31" i="2"/>
  <c r="F5" i="2"/>
  <c r="C5" i="2" s="1"/>
  <c r="C10" i="2"/>
  <c r="I7" i="2"/>
  <c r="I9" i="2" s="1"/>
  <c r="I11" i="2" s="1"/>
  <c r="I15" i="2" s="1"/>
  <c r="I19" i="2" s="1"/>
  <c r="H7" i="2"/>
  <c r="H9" i="2" s="1"/>
  <c r="H11" i="2" s="1"/>
  <c r="H15" i="2" s="1"/>
  <c r="H19" i="2" s="1"/>
  <c r="G7" i="2"/>
  <c r="G9" i="2" s="1"/>
  <c r="G11" i="2" s="1"/>
  <c r="G15" i="2" s="1"/>
  <c r="G19" i="2" s="1"/>
  <c r="E22" i="2" l="1"/>
  <c r="D34" i="2"/>
  <c r="F7" i="2"/>
  <c r="F9" i="2" s="1"/>
  <c r="F24" i="2" s="1"/>
  <c r="C28" i="1"/>
  <c r="G24" i="2"/>
  <c r="F11" i="2" l="1"/>
  <c r="F15" i="2" s="1"/>
  <c r="F19" i="2" s="1"/>
  <c r="C7" i="2"/>
  <c r="C30" i="1"/>
  <c r="E34" i="1"/>
  <c r="C9" i="2"/>
  <c r="H24" i="2"/>
  <c r="G34" i="1" l="1"/>
  <c r="I24" i="2"/>
  <c r="C11" i="2" l="1"/>
  <c r="C15" i="2" l="1"/>
  <c r="H34" i="1"/>
  <c r="F3" i="2" l="1"/>
  <c r="F22" i="2" s="1"/>
  <c r="G3" i="2" l="1"/>
  <c r="G22" i="2" s="1"/>
  <c r="H3" i="2" l="1"/>
  <c r="H22" i="2" s="1"/>
  <c r="I3" i="2" l="1"/>
  <c r="I22" i="2" s="1"/>
  <c r="C18" i="2" l="1"/>
  <c r="D33" i="2" l="1"/>
  <c r="D37" i="2" s="1"/>
  <c r="D35" i="2"/>
  <c r="D36" i="2"/>
  <c r="C32" i="1"/>
  <c r="C31" i="1"/>
  <c r="C19" i="2"/>
  <c r="C34" i="1" l="1"/>
  <c r="C3" i="2" l="1"/>
  <c r="C22" i="2"/>
  <c r="C53" i="2" l="1"/>
  <c r="C58" i="2" s="1"/>
  <c r="C59" i="2" s="1"/>
  <c r="D56" i="2" l="1"/>
  <c r="D54" i="2"/>
  <c r="D57" i="2"/>
  <c r="F66" i="2"/>
  <c r="F64" i="2"/>
</calcChain>
</file>

<file path=xl/sharedStrings.xml><?xml version="1.0" encoding="utf-8"?>
<sst xmlns="http://schemas.openxmlformats.org/spreadsheetml/2006/main" count="155" uniqueCount="135">
  <si>
    <t>Voce_Conto_Economico</t>
  </si>
  <si>
    <t>MOL</t>
  </si>
  <si>
    <t>Ammortamenti</t>
  </si>
  <si>
    <t>Reddito Operativo</t>
  </si>
  <si>
    <t>Interessi passivi</t>
  </si>
  <si>
    <t>Risultato ante imposte</t>
  </si>
  <si>
    <t>Risultato di esercizio</t>
  </si>
  <si>
    <t>Voce_Rendiconto_Finanziario</t>
  </si>
  <si>
    <t xml:space="preserve">COSTI OPERATIVI MONETARI </t>
  </si>
  <si>
    <t xml:space="preserve">Imposte </t>
  </si>
  <si>
    <t xml:space="preserve">FLUSSI DI CASSA ECONOMICO </t>
  </si>
  <si>
    <t xml:space="preserve">Variazioni circolante commerciale </t>
  </si>
  <si>
    <t xml:space="preserve">FLUSSI DI CASSA OPERATIVO </t>
  </si>
  <si>
    <t xml:space="preserve">FLUSSO DI CASSA ANTE FONTI FINANZIAMENTO </t>
  </si>
  <si>
    <t xml:space="preserve">TOTALE SERVIZIO DEL DEBITO </t>
  </si>
  <si>
    <t>INDICATORI DI REDDITIVITA' E LIQUIDITA'</t>
  </si>
  <si>
    <t>Indicatore</t>
  </si>
  <si>
    <t>Udm</t>
  </si>
  <si>
    <t>%</t>
  </si>
  <si>
    <t>ADSCR</t>
  </si>
  <si>
    <t>n.</t>
  </si>
  <si>
    <t>DSCR minimo</t>
  </si>
  <si>
    <t>LLCR</t>
  </si>
  <si>
    <t>Valore</t>
  </si>
  <si>
    <t>Costi Operativi (Specificare nelle celle sottostanti)</t>
  </si>
  <si>
    <t>Imposte</t>
  </si>
  <si>
    <t>Valore residuo</t>
  </si>
  <si>
    <t>Stock di debito non rimborsato (capitale + interessi)</t>
  </si>
  <si>
    <t>FLUSSO DI CASSA NETTO</t>
  </si>
  <si>
    <t>FLUSSO DI CASSA DOPO GESTIONE INVESTIMENTI</t>
  </si>
  <si>
    <t>Cod Voce di Spesa</t>
  </si>
  <si>
    <t>Dropdown «Tipologia voci di Spesa» per natura lotto «Realizzazione di lavori pubblici»</t>
  </si>
  <si>
    <t>a - lavori a corpo, a misura</t>
  </si>
  <si>
    <t>b - costi della sicurezza non soggetti a ribasso d'asta</t>
  </si>
  <si>
    <t>c - importo relativo all'aliquota per l'attuazione di misure volte alla prevenzione e repressione della criminalita' e tentativi di infiltrazione mafiosa non soggetto a ribasso</t>
  </si>
  <si>
    <t>d - opere di mitigazione e di compensazione dell'impatto ambientale e sociale, nel limite di importo del 2 per cento del costo complessivo dell'opera; costi per il monitoraggio ambientale;</t>
  </si>
  <si>
    <t>e.1 - lavori in amministrazione diretta previsti in progetto ed esclusi dall'appalto, ivi inclusi i rimborsi previa fattura</t>
  </si>
  <si>
    <t>e.2 - rilievi, accertamenti e indagini da eseguire ai diversi livelli di progettazione a cura della stazione appaltante</t>
  </si>
  <si>
    <t>e.3 - rilievi, accertamenti e indagini da eseguire ai diversi livelli di progettazione a cura del progettista</t>
  </si>
  <si>
    <t>e.4 - allacciamenti ai pubblici servizi e superamento eventuali interferenze</t>
  </si>
  <si>
    <t>e.5 - imprevisti entro una soglia compresa tra il 5 e il 10 per cento dell'importo dei lavori a base di gara, comprensivo dei costi della sicurezza</t>
  </si>
  <si>
    <t>e.6 - accantonamenti in relazione alle modifiche di cui agli articoli 60 e 120, comma 1, lettera a), del codice</t>
  </si>
  <si>
    <t>e.7 - acquisizione aree o immobili, indennizzi</t>
  </si>
  <si>
    <t>e.8 - spese tecniche relative alla progettazione, alle attività preliminari, al coordinamento della sicurezza in fase di progettazione, alle conferenze dei servizi, alla direzione lavori e al coordinamento della sicurezza in fase di esecuzione, all'assistenza giornaliera e contabilità, all'incentivo di cui all'articolo 45 del codice</t>
  </si>
  <si>
    <t>e.9 - spese per attività tecnico-amministrative e strumentali connesse alla progettazione, di supporto al RUP qualora si tratti di personale dipendente, di assicurazione dei progettisti qualora dipendenti dell'amministrazione, nonché per la verifica preventiva della progettazione</t>
  </si>
  <si>
    <t>e.10 - spese di cui all'articolo 45, commi 6 e 7, del codice</t>
  </si>
  <si>
    <t>e.11 - eventuali spese per commissioni giudicatrici</t>
  </si>
  <si>
    <t>e.12 - spese per pubblicità</t>
  </si>
  <si>
    <t>e.13 - spese per prove di laboratorio, accertamenti e verifiche tecniche obbligatorie o specificamente previste dal capitolato speciale d'appalto, nonché per l'eventuale monitoraggio successivo alla realizzazione dell'opera, ove prescritto</t>
  </si>
  <si>
    <t>e.14 - spese per collaudo tecnico-amministrativo, collaudo statico e altri eventuali collaudi specialistici</t>
  </si>
  <si>
    <t>e.15 - spese per la verifica preventiva dell'interesse archeologico, di cui all'articolo 41, comma 4, del codice</t>
  </si>
  <si>
    <t>e.16 - spese per i rimedi alternativi alla tutela giurisdizionale</t>
  </si>
  <si>
    <t>e.17 - nei casi in cui sono previste, spese per le opere artistiche di cui alla legge 20 luglio 1949, n. 717</t>
  </si>
  <si>
    <t>e.18 - IVA ed eventuali altre imposte</t>
  </si>
  <si>
    <t>Dropdown «Tipologia voci di Spesa» per natura lotto «Acquisto di beni»</t>
  </si>
  <si>
    <t>ALTRO</t>
  </si>
  <si>
    <t>BENI OGGETTO DELL'ACQUISTO</t>
  </si>
  <si>
    <t>ASSISTENZA NON COMPRESA NEL COSTO DEL BENE</t>
  </si>
  <si>
    <t>IVA</t>
  </si>
  <si>
    <t>ONERI CONNESSI AGLI ACCORDI/CONVENZIONI CON ENTI DEL TERZO SETTORE</t>
  </si>
  <si>
    <t>Dropdown «Tipologia voci di Spesa» per natura lotto «Acquisto o realizzazione di servizi»</t>
  </si>
  <si>
    <t>MATERIALI INVENTARIABILI</t>
  </si>
  <si>
    <t>MATERIALE DI CONSUMO</t>
  </si>
  <si>
    <t>COSTI PER ELABORAZIONI DATI</t>
  </si>
  <si>
    <t>PERSONALE NON DIPENDENTE DA DESTINARE ALLO SPECIFICO PROGETTO</t>
  </si>
  <si>
    <t>SERVIZI ESTERNI (COMPRESI LAVORI)</t>
  </si>
  <si>
    <t>MISSIONI</t>
  </si>
  <si>
    <t>CONVEGNI</t>
  </si>
  <si>
    <t>PUBBLICAZIONI</t>
  </si>
  <si>
    <t>COSTI FORFETTIZZATI E SPESE GENERALI</t>
  </si>
  <si>
    <t>CONSULENZE E SPESE DI DEPOSITO (PER BREVETTI)</t>
  </si>
  <si>
    <t>PAGAMENTO TASSE DI DEPOSITO O MANTENIMENTO (PER BREVETTI)</t>
  </si>
  <si>
    <t>COSTO DEL PERSONALE DIPENDENTE DELLA PA</t>
  </si>
  <si>
    <t>SPESE DI PERSONALE INTERNO ENTE IN HOUSE</t>
  </si>
  <si>
    <t>Anni</t>
  </si>
  <si>
    <t>TOTALE</t>
  </si>
  <si>
    <t>Investimenti</t>
  </si>
  <si>
    <t>Rimborso quota capitale</t>
  </si>
  <si>
    <t xml:space="preserve">Rimborso quota interessi </t>
  </si>
  <si>
    <t>SALDO TESORERIA INIZIALE</t>
  </si>
  <si>
    <t>SALDO TESORERIA FINALE</t>
  </si>
  <si>
    <t>Quadro Finanziario</t>
  </si>
  <si>
    <t>Sovvenzione SFNIISSI</t>
  </si>
  <si>
    <t>Sovvenzione SFNIISSI (€)</t>
  </si>
  <si>
    <t>Altre Risorse pubbliche (€)</t>
  </si>
  <si>
    <t>Altre risorse pubbliche</t>
  </si>
  <si>
    <t>Risorse proprie del soggetto attuatore (al netto di IVA)</t>
  </si>
  <si>
    <t>Totale Quadro Finanziario (€)</t>
  </si>
  <si>
    <t>di cui Risorse proprie del soggetto Attuatore a copertura dell'IVA (€)</t>
  </si>
  <si>
    <t>di cui Risorse proprie del soggetto Attuatore al netto di IVA (€)</t>
  </si>
  <si>
    <t xml:space="preserve">Risorse proprie Totali del soggetto Attuatore (€) </t>
  </si>
  <si>
    <t>Totale Quadro Finanziario al netto di IVA (€)</t>
  </si>
  <si>
    <t>Verificare che i dati sotto riportati corrispondano a quelli dichiarati nella domanda di sovvenzione</t>
  </si>
  <si>
    <t>Totale Costi Operativi</t>
  </si>
  <si>
    <t>RENDICONTO FINANZIARIO (Valori in Euro)</t>
  </si>
  <si>
    <t>CHECK</t>
  </si>
  <si>
    <t>CONTO ECONOMICO (Valori in euro)</t>
  </si>
  <si>
    <t>Totale</t>
  </si>
  <si>
    <t>Dati Accordo Attuativo</t>
  </si>
  <si>
    <t>Tipologia Intervento</t>
  </si>
  <si>
    <t>Intervento PNIISSI categoria sub (i)</t>
  </si>
  <si>
    <t>Limite Massimo Finanziamento pubblico (€)</t>
  </si>
  <si>
    <t>Limite massimo Sovvenzione (%)</t>
  </si>
  <si>
    <t>Limite minimo Risorse proprie del soggetto Attuatore (€)</t>
  </si>
  <si>
    <t>Limite minimo Risorse proprie del soggetto Attuatore (%)</t>
  </si>
  <si>
    <t>VAN OPERATIVO</t>
  </si>
  <si>
    <t>TIR OPERATIVO</t>
  </si>
  <si>
    <t>VAN POST FINANZIAMENTO</t>
  </si>
  <si>
    <t>TIR POST FINANZIAMENTO</t>
  </si>
  <si>
    <t>RICAVI/BENEFICI DI PROGETTO</t>
  </si>
  <si>
    <t>Totale Ricavi</t>
  </si>
  <si>
    <t>Ricavi Tariffari</t>
  </si>
  <si>
    <t>Altri benefici di progetto</t>
  </si>
  <si>
    <t>DSCR Annuo</t>
  </si>
  <si>
    <t>Capitale Netto Investiro Regolatorio (RAB o Equivalente per Province Autonome)</t>
  </si>
  <si>
    <t>Tasso storico di realizzazione degli investimenti (validato da EGATO o da Provincia Autonoma)</t>
  </si>
  <si>
    <t>Totale Piano delle Opere Strategiche del Piano degli interventi</t>
  </si>
  <si>
    <t>Posizionamento nella matrice degli schemi regolatori</t>
  </si>
  <si>
    <t>% Da Avviso</t>
  </si>
  <si>
    <t>Valori da riportare come da documenti regolatori approvati</t>
  </si>
  <si>
    <t>€</t>
  </si>
  <si>
    <t>NOTE</t>
  </si>
  <si>
    <t>valore</t>
  </si>
  <si>
    <t>1</t>
  </si>
  <si>
    <t>2</t>
  </si>
  <si>
    <t>3</t>
  </si>
  <si>
    <t>4</t>
  </si>
  <si>
    <t>5</t>
  </si>
  <si>
    <t>Le celle da compilare sono quelle lasciate vuote ed in bianco.</t>
  </si>
  <si>
    <t>selezionare la tipologia Intervento &gt;&gt;</t>
  </si>
  <si>
    <t>Il presente prospetto rappresenta lo schema di Piano economico finanziario di intervento, da compilare a cura del Proponente che presenta la domanda di sovvenzione.</t>
  </si>
  <si>
    <t>Le celle di calcolo automatico sono bloccate e non possono essere modificate.</t>
  </si>
  <si>
    <t>Nel Foglio di conto Economico sono evidenziati i ricavi tariffari afferenti esclusivamente all'intervento e altri benefici attribuibili allo stesso, che costituicono la base per il totale delle entrate dell'intervento.</t>
  </si>
  <si>
    <t xml:space="preserve">In merito al foglio di Flusso di cassa:
1)  le risorse proprie del soggetto attuatore vanno valorizzate considerando sia l'apporto di capitale proprio sia quello di debito;
2)  sono presenti anche delle grandezze regolatorie e tariffarie che l'Operatore deve riportare coerentemente con i documenti approvati da ARERA, EGATO o Provincia Autonoma;
3) sono presenti degli indicatori di redditività e liquidità che vengono calcolati automaticamente.
</t>
  </si>
  <si>
    <t>Al presente PEF deve essere annessa una relazione di accompagnamento esplicativa e giustificativa dei valori dichiarati in questo prospetto. Tale relazione dovrà anche riportare le eventuali possibili variazioni delle componenti regolatorie che l'intervento potrebbe generare e l’anno in cui tali effetti potrebbero manifestarsi.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</si>
</sst>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[$€-2]\ * #,##0.00_-;\-[$€-2]\ * #,##0.00_-;_-[$€-2]\ * &quot;-&quot;??_-"/>
    <numFmt numFmtId="165" formatCode="#,##0;\-\ #,##0;\-"/>
    <numFmt numFmtId="166" formatCode="_-* #,##0.00\ _€_-;\-* #,##0.00\ _€_-;_-* &quot;-&quot;??\ _€_-;_-@_-"/>
    <numFmt numFmtId="168" formatCode="_-* #,##0_-;\-* #,##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Narrow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sz val="9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0"/>
      <color rgb="FF000000"/>
      <name val="Arial Narrow"/>
      <family val="2"/>
    </font>
    <font>
      <sz val="10"/>
      <color theme="1"/>
      <name val="Arial Narrow"/>
      <family val="2"/>
    </font>
    <font>
      <sz val="10"/>
      <color rgb="FF000000"/>
      <name val="Arial Narrow"/>
      <family val="2"/>
    </font>
    <font>
      <b/>
      <sz val="10"/>
      <color theme="1"/>
      <name val="Arial Narrow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Arial Narrow"/>
      <family val="2"/>
    </font>
    <font>
      <sz val="10"/>
      <color theme="1"/>
      <name val="Calibri"/>
      <family val="2"/>
      <scheme val="minor"/>
    </font>
    <font>
      <b/>
      <u val="singleAccounting"/>
      <sz val="10"/>
      <color indexed="8"/>
      <name val="Arial Narrow"/>
      <family val="2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56"/>
      </left>
      <right style="thin">
        <color indexed="64"/>
      </right>
      <top style="thin">
        <color indexed="64"/>
      </top>
      <bottom style="dotted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5" fontId="6" fillId="2" borderId="2" applyFont="0" applyFill="0" applyBorder="0" applyAlignment="0" applyProtection="0">
      <alignment horizontal="right" vertical="center"/>
      <protection locked="0"/>
    </xf>
    <xf numFmtId="9" fontId="1" fillId="0" borderId="0" applyFont="0" applyFill="0" applyBorder="0" applyAlignment="0" applyProtection="0"/>
  </cellStyleXfs>
  <cellXfs count="116">
    <xf numFmtId="0" fontId="0" fillId="0" borderId="0" xfId="0"/>
    <xf numFmtId="164" fontId="2" fillId="0" borderId="0" xfId="0" applyNumberFormat="1" applyFont="1" applyProtection="1">
      <protection locked="0"/>
    </xf>
    <xf numFmtId="164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164" fontId="3" fillId="0" borderId="1" xfId="0" applyNumberFormat="1" applyFont="1" applyBorder="1" applyProtection="1">
      <protection locked="0"/>
    </xf>
    <xf numFmtId="165" fontId="3" fillId="0" borderId="1" xfId="2" applyFont="1" applyFill="1" applyBorder="1" applyAlignment="1" applyProtection="1">
      <protection locked="0"/>
    </xf>
    <xf numFmtId="164" fontId="4" fillId="0" borderId="0" xfId="0" applyNumberFormat="1" applyFont="1" applyProtection="1">
      <protection locked="0"/>
    </xf>
    <xf numFmtId="165" fontId="3" fillId="0" borderId="0" xfId="2" applyFont="1" applyFill="1" applyBorder="1" applyAlignment="1" applyProtection="1">
      <protection locked="0"/>
    </xf>
    <xf numFmtId="165" fontId="3" fillId="0" borderId="0" xfId="0" applyNumberFormat="1" applyFont="1" applyProtection="1">
      <protection locked="0"/>
    </xf>
    <xf numFmtId="0" fontId="7" fillId="0" borderId="0" xfId="0" applyFont="1"/>
    <xf numFmtId="164" fontId="4" fillId="0" borderId="0" xfId="0" applyNumberFormat="1" applyFont="1" applyAlignment="1" applyProtection="1">
      <alignment wrapText="1"/>
      <protection locked="0"/>
    </xf>
    <xf numFmtId="164" fontId="3" fillId="0" borderId="0" xfId="0" applyNumberFormat="1" applyFont="1" applyAlignment="1" applyProtection="1">
      <alignment wrapText="1"/>
      <protection locked="0"/>
    </xf>
    <xf numFmtId="0" fontId="3" fillId="0" borderId="0" xfId="0" applyFont="1" applyAlignment="1" applyProtection="1">
      <alignment wrapText="1"/>
      <protection locked="0"/>
    </xf>
    <xf numFmtId="165" fontId="3" fillId="0" borderId="1" xfId="2" applyFont="1" applyFill="1" applyBorder="1" applyAlignment="1" applyProtection="1">
      <alignment horizontal="right" wrapText="1"/>
      <protection locked="0"/>
    </xf>
    <xf numFmtId="165" fontId="5" fillId="0" borderId="1" xfId="2" applyFont="1" applyFill="1" applyBorder="1" applyAlignment="1" applyProtection="1">
      <alignment horizontal="right" vertical="center" wrapText="1"/>
      <protection locked="0"/>
    </xf>
    <xf numFmtId="164" fontId="2" fillId="0" borderId="1" xfId="0" applyNumberFormat="1" applyFont="1" applyBorder="1" applyAlignment="1" applyProtection="1">
      <alignment horizontal="center" wrapText="1"/>
      <protection locked="0"/>
    </xf>
    <xf numFmtId="164" fontId="3" fillId="0" borderId="1" xfId="0" applyNumberFormat="1" applyFont="1" applyBorder="1" applyAlignment="1" applyProtection="1">
      <alignment wrapText="1"/>
      <protection locked="0"/>
    </xf>
    <xf numFmtId="0" fontId="0" fillId="5" borderId="0" xfId="0" applyFill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166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43" fontId="7" fillId="0" borderId="0" xfId="1" applyFont="1" applyFill="1" applyAlignment="1">
      <alignment wrapText="1"/>
    </xf>
    <xf numFmtId="9" fontId="7" fillId="0" borderId="0" xfId="3" applyFont="1" applyFill="1" applyAlignment="1">
      <alignment wrapText="1"/>
    </xf>
    <xf numFmtId="10" fontId="7" fillId="0" borderId="0" xfId="0" applyNumberFormat="1" applyFont="1" applyAlignment="1">
      <alignment wrapText="1"/>
    </xf>
    <xf numFmtId="0" fontId="7" fillId="0" borderId="0" xfId="0" applyFont="1" applyAlignment="1">
      <alignment horizontal="center" wrapText="1"/>
    </xf>
    <xf numFmtId="164" fontId="5" fillId="6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165" fontId="4" fillId="3" borderId="1" xfId="2" applyFont="1" applyFill="1" applyBorder="1" applyAlignment="1" applyProtection="1"/>
    <xf numFmtId="165" fontId="3" fillId="6" borderId="1" xfId="2" applyFont="1" applyFill="1" applyBorder="1" applyAlignment="1" applyProtection="1"/>
    <xf numFmtId="164" fontId="5" fillId="6" borderId="1" xfId="0" applyNumberFormat="1" applyFont="1" applyFill="1" applyBorder="1" applyAlignment="1">
      <alignment horizontal="center" wrapText="1"/>
    </xf>
    <xf numFmtId="164" fontId="2" fillId="6" borderId="1" xfId="0" applyNumberFormat="1" applyFont="1" applyFill="1" applyBorder="1" applyAlignment="1">
      <alignment horizontal="center" wrapText="1"/>
    </xf>
    <xf numFmtId="165" fontId="4" fillId="3" borderId="1" xfId="2" applyFont="1" applyFill="1" applyBorder="1" applyAlignment="1" applyProtection="1">
      <alignment horizontal="right" wrapText="1"/>
    </xf>
    <xf numFmtId="165" fontId="3" fillId="6" borderId="1" xfId="2" applyFont="1" applyFill="1" applyBorder="1" applyAlignment="1" applyProtection="1">
      <alignment horizontal="right" wrapText="1"/>
    </xf>
    <xf numFmtId="0" fontId="10" fillId="0" borderId="1" xfId="0" applyFont="1" applyBorder="1" applyProtection="1"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4" borderId="1" xfId="0" applyFont="1" applyFill="1" applyBorder="1" applyAlignment="1" applyProtection="1">
      <alignment horizontal="left" vertical="center" wrapText="1" readingOrder="1"/>
      <protection locked="0"/>
    </xf>
    <xf numFmtId="0" fontId="10" fillId="0" borderId="0" xfId="0" applyFont="1" applyProtection="1">
      <protection locked="0"/>
    </xf>
    <xf numFmtId="0" fontId="11" fillId="4" borderId="1" xfId="0" applyFont="1" applyFill="1" applyBorder="1" applyAlignment="1" applyProtection="1">
      <alignment horizontal="left" vertical="center" wrapText="1" readingOrder="1"/>
      <protection locked="0"/>
    </xf>
    <xf numFmtId="0" fontId="0" fillId="0" borderId="0" xfId="0" applyProtection="1">
      <protection locked="0"/>
    </xf>
    <xf numFmtId="0" fontId="9" fillId="6" borderId="1" xfId="0" applyFont="1" applyFill="1" applyBorder="1" applyAlignment="1">
      <alignment horizontal="left" vertical="center" wrapText="1" readingOrder="1"/>
    </xf>
    <xf numFmtId="0" fontId="12" fillId="6" borderId="1" xfId="0" applyFont="1" applyFill="1" applyBorder="1"/>
    <xf numFmtId="0" fontId="9" fillId="4" borderId="1" xfId="0" applyFont="1" applyFill="1" applyBorder="1" applyAlignment="1" applyProtection="1">
      <alignment horizontal="center" vertical="center" wrapText="1" readingOrder="1"/>
      <protection locked="0"/>
    </xf>
    <xf numFmtId="0" fontId="11" fillId="4" borderId="1" xfId="0" applyFont="1" applyFill="1" applyBorder="1" applyAlignment="1" applyProtection="1">
      <alignment horizontal="center" vertical="center" wrapText="1" readingOrder="1"/>
      <protection locked="0"/>
    </xf>
    <xf numFmtId="0" fontId="8" fillId="0" borderId="0" xfId="0" applyFont="1" applyProtection="1">
      <protection locked="0"/>
    </xf>
    <xf numFmtId="9" fontId="3" fillId="0" borderId="1" xfId="3" applyFont="1" applyBorder="1" applyAlignment="1" applyProtection="1">
      <alignment wrapText="1"/>
      <protection locked="0"/>
    </xf>
    <xf numFmtId="43" fontId="4" fillId="6" borderId="0" xfId="1" applyFont="1" applyFill="1" applyAlignment="1">
      <alignment wrapText="1"/>
    </xf>
    <xf numFmtId="0" fontId="7" fillId="5" borderId="0" xfId="0" applyFont="1" applyFill="1" applyAlignment="1">
      <alignment horizontal="center" wrapText="1"/>
    </xf>
    <xf numFmtId="0" fontId="12" fillId="0" borderId="1" xfId="0" applyFont="1" applyBorder="1" applyAlignment="1" applyProtection="1">
      <alignment horizontal="center" vertical="center"/>
      <protection locked="0"/>
    </xf>
    <xf numFmtId="165" fontId="3" fillId="0" borderId="5" xfId="2" applyFont="1" applyFill="1" applyBorder="1" applyAlignment="1" applyProtection="1">
      <protection locked="0"/>
    </xf>
    <xf numFmtId="165" fontId="3" fillId="6" borderId="5" xfId="2" applyFont="1" applyFill="1" applyBorder="1" applyAlignment="1" applyProtection="1"/>
    <xf numFmtId="164" fontId="2" fillId="3" borderId="3" xfId="0" applyNumberFormat="1" applyFont="1" applyFill="1" applyBorder="1" applyAlignment="1">
      <alignment horizontal="center"/>
    </xf>
    <xf numFmtId="165" fontId="4" fillId="3" borderId="3" xfId="2" applyFont="1" applyFill="1" applyBorder="1" applyAlignment="1" applyProtection="1"/>
    <xf numFmtId="165" fontId="4" fillId="3" borderId="6" xfId="2" applyFont="1" applyFill="1" applyBorder="1" applyAlignment="1" applyProtection="1"/>
    <xf numFmtId="0" fontId="15" fillId="0" borderId="1" xfId="0" applyFont="1" applyFill="1" applyBorder="1" applyAlignment="1" applyProtection="1">
      <alignment horizontal="center"/>
      <protection locked="0"/>
    </xf>
    <xf numFmtId="0" fontId="15" fillId="0" borderId="5" xfId="0" applyFont="1" applyFill="1" applyBorder="1" applyAlignment="1" applyProtection="1">
      <alignment horizontal="center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</xf>
    <xf numFmtId="0" fontId="11" fillId="4" borderId="1" xfId="0" applyFont="1" applyFill="1" applyBorder="1" applyAlignment="1" applyProtection="1">
      <alignment horizontal="left" vertical="center" wrapText="1" readingOrder="1"/>
    </xf>
    <xf numFmtId="0" fontId="9" fillId="4" borderId="4" xfId="0" applyFont="1" applyFill="1" applyBorder="1" applyAlignment="1" applyProtection="1">
      <alignment horizontal="center" vertical="center" wrapText="1" readingOrder="1"/>
    </xf>
    <xf numFmtId="0" fontId="9" fillId="4" borderId="1" xfId="0" applyFont="1" applyFill="1" applyBorder="1" applyAlignment="1" applyProtection="1">
      <alignment horizontal="left" vertical="center" wrapText="1" readingOrder="1"/>
    </xf>
    <xf numFmtId="164" fontId="3" fillId="0" borderId="1" xfId="0" applyNumberFormat="1" applyFont="1" applyBorder="1" applyProtection="1"/>
    <xf numFmtId="0" fontId="10" fillId="0" borderId="0" xfId="0" applyFont="1" applyProtection="1"/>
    <xf numFmtId="164" fontId="3" fillId="0" borderId="0" xfId="0" applyNumberFormat="1" applyFont="1" applyAlignment="1" applyProtection="1">
      <alignment wrapText="1"/>
    </xf>
    <xf numFmtId="164" fontId="4" fillId="0" borderId="0" xfId="0" applyNumberFormat="1" applyFont="1" applyAlignment="1" applyProtection="1">
      <alignment wrapText="1"/>
    </xf>
    <xf numFmtId="0" fontId="3" fillId="0" borderId="0" xfId="0" applyFont="1" applyAlignment="1" applyProtection="1">
      <alignment wrapText="1"/>
    </xf>
    <xf numFmtId="164" fontId="4" fillId="3" borderId="1" xfId="0" applyNumberFormat="1" applyFont="1" applyFill="1" applyBorder="1" applyAlignment="1" applyProtection="1">
      <alignment horizontal="left" wrapText="1"/>
    </xf>
    <xf numFmtId="164" fontId="3" fillId="0" borderId="1" xfId="0" applyNumberFormat="1" applyFont="1" applyBorder="1" applyAlignment="1" applyProtection="1">
      <alignment horizontal="left" wrapText="1"/>
    </xf>
    <xf numFmtId="164" fontId="5" fillId="0" borderId="1" xfId="0" applyNumberFormat="1" applyFont="1" applyBorder="1" applyAlignment="1" applyProtection="1">
      <alignment wrapText="1"/>
    </xf>
    <xf numFmtId="0" fontId="0" fillId="0" borderId="0" xfId="0" applyAlignment="1" applyProtection="1">
      <alignment wrapText="1"/>
    </xf>
    <xf numFmtId="0" fontId="15" fillId="0" borderId="0" xfId="0" applyFont="1" applyFill="1" applyAlignment="1" applyProtection="1">
      <alignment horizontal="center"/>
    </xf>
    <xf numFmtId="164" fontId="4" fillId="3" borderId="1" xfId="0" applyNumberFormat="1" applyFont="1" applyFill="1" applyBorder="1" applyProtection="1"/>
    <xf numFmtId="164" fontId="4" fillId="0" borderId="1" xfId="0" applyNumberFormat="1" applyFont="1" applyBorder="1" applyProtection="1"/>
    <xf numFmtId="164" fontId="4" fillId="3" borderId="3" xfId="0" applyNumberFormat="1" applyFont="1" applyFill="1" applyBorder="1" applyProtection="1"/>
    <xf numFmtId="168" fontId="3" fillId="0" borderId="1" xfId="1" applyNumberFormat="1" applyFont="1" applyBorder="1" applyAlignment="1" applyProtection="1">
      <alignment wrapText="1"/>
      <protection locked="0"/>
    </xf>
    <xf numFmtId="0" fontId="7" fillId="5" borderId="1" xfId="0" applyFont="1" applyFill="1" applyBorder="1" applyAlignment="1" applyProtection="1">
      <alignment vertical="center" wrapText="1"/>
    </xf>
    <xf numFmtId="0" fontId="14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4" fillId="0" borderId="0" xfId="0" applyFont="1" applyAlignment="1">
      <alignment horizontal="center" vertical="center" wrapText="1"/>
    </xf>
    <xf numFmtId="0" fontId="7" fillId="5" borderId="6" xfId="0" applyFont="1" applyFill="1" applyBorder="1" applyAlignment="1" applyProtection="1">
      <alignment horizontal="centerContinuous" vertical="center" wrapText="1"/>
    </xf>
    <xf numFmtId="0" fontId="0" fillId="0" borderId="12" xfId="0" applyBorder="1" applyAlignment="1" applyProtection="1">
      <alignment wrapText="1"/>
    </xf>
    <xf numFmtId="0" fontId="0" fillId="0" borderId="0" xfId="0" applyBorder="1" applyAlignment="1" applyProtection="1">
      <alignment wrapText="1"/>
    </xf>
    <xf numFmtId="164" fontId="17" fillId="0" borderId="5" xfId="0" applyNumberFormat="1" applyFont="1" applyBorder="1" applyAlignment="1" applyProtection="1">
      <alignment horizontal="centerContinuous" vertical="center" wrapText="1"/>
    </xf>
    <xf numFmtId="164" fontId="17" fillId="0" borderId="15" xfId="0" applyNumberFormat="1" applyFont="1" applyBorder="1" applyAlignment="1" applyProtection="1">
      <alignment horizontal="centerContinuous" wrapText="1"/>
    </xf>
    <xf numFmtId="164" fontId="17" fillId="0" borderId="10" xfId="0" applyNumberFormat="1" applyFont="1" applyBorder="1" applyAlignment="1" applyProtection="1">
      <alignment horizontal="centerContinuous" wrapText="1"/>
    </xf>
    <xf numFmtId="164" fontId="3" fillId="5" borderId="14" xfId="0" applyNumberFormat="1" applyFont="1" applyFill="1" applyBorder="1" applyAlignment="1" applyProtection="1">
      <alignment horizontal="centerContinuous" wrapText="1"/>
    </xf>
    <xf numFmtId="0" fontId="0" fillId="5" borderId="14" xfId="0" applyFill="1" applyBorder="1" applyAlignment="1" applyProtection="1">
      <alignment horizontal="centerContinuous" wrapText="1"/>
    </xf>
    <xf numFmtId="0" fontId="0" fillId="5" borderId="11" xfId="0" applyFill="1" applyBorder="1" applyAlignment="1" applyProtection="1">
      <alignment horizontal="centerContinuous" wrapText="1"/>
    </xf>
    <xf numFmtId="0" fontId="0" fillId="0" borderId="7" xfId="0" applyBorder="1" applyAlignment="1" applyProtection="1">
      <alignment wrapText="1"/>
    </xf>
    <xf numFmtId="43" fontId="7" fillId="5" borderId="0" xfId="1" applyFont="1" applyFill="1" applyBorder="1" applyAlignment="1" applyProtection="1">
      <alignment wrapText="1"/>
    </xf>
    <xf numFmtId="9" fontId="0" fillId="5" borderId="0" xfId="3" applyFont="1" applyFill="1" applyBorder="1" applyAlignment="1" applyProtection="1">
      <alignment wrapText="1"/>
    </xf>
    <xf numFmtId="0" fontId="7" fillId="5" borderId="7" xfId="0" applyFont="1" applyFill="1" applyBorder="1" applyAlignment="1" applyProtection="1">
      <alignment wrapText="1"/>
    </xf>
    <xf numFmtId="43" fontId="0" fillId="5" borderId="0" xfId="1" applyFont="1" applyFill="1" applyBorder="1" applyAlignment="1" applyProtection="1">
      <alignment wrapText="1"/>
    </xf>
    <xf numFmtId="9" fontId="0" fillId="5" borderId="7" xfId="3" applyFont="1" applyFill="1" applyBorder="1" applyAlignment="1" applyProtection="1">
      <alignment wrapText="1"/>
    </xf>
    <xf numFmtId="0" fontId="0" fillId="5" borderId="7" xfId="0" applyFill="1" applyBorder="1" applyAlignment="1" applyProtection="1">
      <alignment wrapText="1"/>
    </xf>
    <xf numFmtId="43" fontId="7" fillId="5" borderId="8" xfId="1" applyFont="1" applyFill="1" applyBorder="1" applyAlignment="1" applyProtection="1">
      <alignment wrapText="1"/>
    </xf>
    <xf numFmtId="0" fontId="0" fillId="5" borderId="8" xfId="0" applyFill="1" applyBorder="1" applyAlignment="1" applyProtection="1">
      <alignment wrapText="1"/>
    </xf>
    <xf numFmtId="0" fontId="0" fillId="5" borderId="9" xfId="0" applyFill="1" applyBorder="1" applyAlignment="1" applyProtection="1">
      <alignment wrapText="1"/>
    </xf>
    <xf numFmtId="0" fontId="16" fillId="0" borderId="1" xfId="0" applyFont="1" applyBorder="1" applyAlignment="1" applyProtection="1">
      <alignment horizontal="center" vertical="center" wrapText="1"/>
      <protection locked="0"/>
    </xf>
    <xf numFmtId="164" fontId="4" fillId="5" borderId="1" xfId="0" applyNumberFormat="1" applyFont="1" applyFill="1" applyBorder="1" applyAlignment="1" applyProtection="1">
      <alignment horizontal="center" vertical="center" wrapText="1"/>
    </xf>
    <xf numFmtId="164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5" borderId="1" xfId="0" applyNumberFormat="1" applyFont="1" applyFill="1" applyBorder="1" applyAlignment="1" applyProtection="1">
      <alignment wrapText="1"/>
    </xf>
    <xf numFmtId="0" fontId="0" fillId="7" borderId="1" xfId="0" applyFill="1" applyBorder="1" applyAlignment="1" applyProtection="1">
      <alignment wrapText="1"/>
    </xf>
    <xf numFmtId="8" fontId="5" fillId="6" borderId="1" xfId="2" applyNumberFormat="1" applyFont="1" applyFill="1" applyBorder="1" applyAlignment="1" applyProtection="1">
      <alignment horizontal="right" vertical="center" wrapText="1"/>
    </xf>
    <xf numFmtId="9" fontId="5" fillId="6" borderId="1" xfId="3" applyFont="1" applyFill="1" applyBorder="1" applyAlignment="1" applyProtection="1">
      <alignment horizontal="right" vertical="center" wrapText="1"/>
    </xf>
    <xf numFmtId="44" fontId="5" fillId="6" borderId="1" xfId="2" applyNumberFormat="1" applyFont="1" applyFill="1" applyBorder="1" applyAlignment="1" applyProtection="1">
      <alignment horizontal="right" vertical="center" wrapText="1"/>
    </xf>
    <xf numFmtId="43" fontId="5" fillId="6" borderId="1" xfId="1" applyFont="1" applyFill="1" applyBorder="1" applyAlignment="1" applyProtection="1">
      <alignment horizontal="right" vertical="center" wrapText="1"/>
    </xf>
    <xf numFmtId="164" fontId="5" fillId="0" borderId="1" xfId="0" applyNumberFormat="1" applyFont="1" applyBorder="1" applyAlignment="1" applyProtection="1">
      <alignment horizontal="center" wrapText="1"/>
    </xf>
    <xf numFmtId="164" fontId="2" fillId="5" borderId="1" xfId="0" applyNumberFormat="1" applyFont="1" applyFill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18" fillId="5" borderId="12" xfId="0" applyFont="1" applyFill="1" applyBorder="1" applyAlignment="1" applyProtection="1">
      <alignment wrapText="1"/>
    </xf>
    <xf numFmtId="0" fontId="19" fillId="5" borderId="12" xfId="0" applyFont="1" applyFill="1" applyBorder="1" applyAlignment="1" applyProtection="1">
      <alignment wrapText="1"/>
    </xf>
    <xf numFmtId="0" fontId="18" fillId="5" borderId="13" xfId="0" applyFont="1" applyFill="1" applyBorder="1" applyAlignment="1" applyProtection="1">
      <alignment wrapText="1"/>
    </xf>
    <xf numFmtId="0" fontId="4" fillId="0" borderId="0" xfId="0" applyFont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  <protection locked="0"/>
    </xf>
    <xf numFmtId="164" fontId="4" fillId="0" borderId="0" xfId="0" applyNumberFormat="1" applyFont="1" applyAlignment="1" applyProtection="1">
      <alignment vertical="center" wrapText="1"/>
    </xf>
    <xf numFmtId="0" fontId="0" fillId="0" borderId="0" xfId="0" applyAlignment="1">
      <alignment vertical="top" wrapText="1"/>
    </xf>
  </cellXfs>
  <cellStyles count="4">
    <cellStyle name="Migliaia" xfId="1" builtinId="3"/>
    <cellStyle name="Migliaia 2" xfId="2" xr:uid="{8F4ACD89-4130-4691-8962-361CD43D61FD}"/>
    <cellStyle name="Normale" xfId="0" builtinId="0"/>
    <cellStyle name="Percentuale" xfId="3" builtinId="5"/>
  </cellStyles>
  <dxfs count="1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 Narrow"/>
        <family val="2"/>
        <scheme val="none"/>
      </font>
      <fill>
        <patternFill patternType="solid">
          <fgColor indexed="64"/>
          <bgColor indexed="31"/>
        </patternFill>
      </fill>
      <alignment horizontal="general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 Narrow"/>
        <family val="2"/>
        <scheme val="none"/>
      </font>
      <fill>
        <patternFill patternType="solid">
          <fgColor indexed="64"/>
          <bgColor indexed="31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 Narrow"/>
        <family val="2"/>
        <scheme val="none"/>
      </font>
      <fill>
        <patternFill patternType="solid">
          <fgColor indexed="64"/>
          <bgColor indexed="31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 Narrow"/>
        <family val="2"/>
        <scheme val="none"/>
      </font>
      <fill>
        <patternFill patternType="solid">
          <fgColor indexed="64"/>
          <bgColor indexed="31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 Narrow"/>
        <family val="2"/>
        <scheme val="none"/>
      </font>
      <fill>
        <patternFill patternType="solid">
          <fgColor indexed="64"/>
          <bgColor indexed="31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 Narrow"/>
        <family val="2"/>
        <scheme val="none"/>
      </font>
      <fill>
        <patternFill patternType="solid">
          <fgColor indexed="64"/>
          <bgColor indexed="31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numFmt numFmtId="164" formatCode="_-[$€-2]\ * #,##0.00_-;\-[$€-2]\ * #,##0.00_-;_-[$€-2]\ * &quot;-&quot;??_-"/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 Narrow"/>
        <family val="2"/>
        <scheme val="none"/>
      </font>
      <numFmt numFmtId="164" formatCode="_-[$€-2]\ * #,##0.00_-;\-[$€-2]\ * #,##0.00_-;_-[$€-2]\ * &quot;-&quot;??_-"/>
      <fill>
        <patternFill patternType="solid">
          <fgColor indexed="64"/>
          <bgColor indexed="3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right style="thin">
          <color indexed="64"/>
        </right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D220614-9724-436C-83A8-8096863814F7}" name="Tabella1" displayName="Tabella1" ref="B2:H34" totalsRowShown="0" headerRowDxfId="6" dataDxfId="7" tableBorderDxfId="15" dataCellStyle="Migliaia 2">
  <autoFilter ref="B2:H34" xr:uid="{5D220614-9724-436C-83A8-8096863814F7}"/>
  <tableColumns count="7">
    <tableColumn id="1" xr3:uid="{91B63FA1-C1E1-4637-9C24-120CC2C1D2AD}" name="Voce_Conto_Economico" dataDxfId="14"/>
    <tableColumn id="2" xr3:uid="{E70E8673-C890-4E8C-8682-70E648EB0252}" name="Totale" dataDxfId="13">
      <calculatedColumnFormula>SUM(D3:H3)</calculatedColumnFormula>
    </tableColumn>
    <tableColumn id="3" xr3:uid="{62B7E35A-461E-4C56-91B0-7EDEB40EF78A}" name="1" dataDxfId="12" dataCellStyle="Migliaia 2"/>
    <tableColumn id="4" xr3:uid="{275FDE83-6FFC-4170-BEF9-DB023910A2F8}" name="2" dataDxfId="11" dataCellStyle="Migliaia 2"/>
    <tableColumn id="5" xr3:uid="{D25DC7E5-F013-4CCF-8041-A19B176492E8}" name="3" dataDxfId="10" dataCellStyle="Migliaia 2"/>
    <tableColumn id="6" xr3:uid="{7FC9834C-18DA-41A5-AFF7-F8EA89EC5A2A}" name="4" dataDxfId="9" dataCellStyle="Migliaia 2"/>
    <tableColumn id="7" xr3:uid="{C970881F-8D91-4F4C-B36A-758B3D55D137}" name="5" dataDxfId="8" dataCellStyle="Migliaia 2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87BEE-A468-43AB-A025-6AF83DC6B72A}">
  <dimension ref="A1:C40"/>
  <sheetViews>
    <sheetView tabSelected="1" zoomScale="160" zoomScaleNormal="160" workbookViewId="0">
      <selection activeCell="A2" sqref="A2"/>
    </sheetView>
  </sheetViews>
  <sheetFormatPr defaultRowHeight="14.5" x14ac:dyDescent="0.35"/>
  <cols>
    <col min="1" max="1" width="128.08984375" style="19" customWidth="1"/>
    <col min="2" max="2" width="72.54296875" style="19" customWidth="1"/>
    <col min="3" max="3" width="10" style="19" customWidth="1"/>
    <col min="4" max="16384" width="8.7265625" style="19"/>
  </cols>
  <sheetData>
    <row r="1" spans="1:1" x14ac:dyDescent="0.35">
      <c r="A1" s="25" t="s">
        <v>121</v>
      </c>
    </row>
    <row r="2" spans="1:1" ht="29" x14ac:dyDescent="0.35">
      <c r="A2" s="19" t="s">
        <v>130</v>
      </c>
    </row>
    <row r="3" spans="1:1" x14ac:dyDescent="0.35">
      <c r="A3" s="19" t="s">
        <v>128</v>
      </c>
    </row>
    <row r="4" spans="1:1" x14ac:dyDescent="0.35">
      <c r="A4" s="19" t="s">
        <v>131</v>
      </c>
    </row>
    <row r="5" spans="1:1" ht="29" x14ac:dyDescent="0.35">
      <c r="A5" s="19" t="s">
        <v>132</v>
      </c>
    </row>
    <row r="6" spans="1:1" ht="77" customHeight="1" x14ac:dyDescent="0.35">
      <c r="A6" s="115" t="s">
        <v>133</v>
      </c>
    </row>
    <row r="7" spans="1:1" ht="43.5" x14ac:dyDescent="0.35">
      <c r="A7" s="19" t="s">
        <v>134</v>
      </c>
    </row>
    <row r="35" spans="1:3" x14ac:dyDescent="0.35">
      <c r="A35" s="47" t="s">
        <v>98</v>
      </c>
      <c r="B35" s="47"/>
    </row>
    <row r="36" spans="1:3" x14ac:dyDescent="0.35">
      <c r="A36" s="17" t="s">
        <v>99</v>
      </c>
      <c r="B36" s="18" t="s">
        <v>100</v>
      </c>
    </row>
    <row r="37" spans="1:3" x14ac:dyDescent="0.35">
      <c r="A37" s="17" t="s">
        <v>101</v>
      </c>
      <c r="B37" s="22">
        <f>IF(B36="Intervento PNIISSI categoria sub (i)",100000000,IF(B36="Intervento PNIISSI categora sub (ii)",100000000,IF(B36="Intervento Allegato IV sub (i)",0,IF(B36="Intervento Allegato IV sub (ii)",0,0))))</f>
        <v>100000000</v>
      </c>
      <c r="C37" s="18"/>
    </row>
    <row r="38" spans="1:3" x14ac:dyDescent="0.35">
      <c r="A38" s="17" t="s">
        <v>102</v>
      </c>
      <c r="B38" s="23">
        <f>IF(B36="Intervento PNIISSI categoria sub (i)",90%,IF(B36="Intervento PNIISSI categora sub (ii)",85%,IF(B36="Intervento Allegato IV sub (i)",90%,IF(B36="Intervento Allegato IV sub (ii)",85%,0))))</f>
        <v>0.9</v>
      </c>
      <c r="C38" s="18"/>
    </row>
    <row r="39" spans="1:3" x14ac:dyDescent="0.35">
      <c r="A39" s="17" t="s">
        <v>103</v>
      </c>
      <c r="B39" s="20">
        <f>B37*(1-B38)</f>
        <v>9999999.9999999981</v>
      </c>
      <c r="C39" s="18"/>
    </row>
    <row r="40" spans="1:3" x14ac:dyDescent="0.35">
      <c r="A40" s="17" t="s">
        <v>104</v>
      </c>
      <c r="B40" s="24">
        <f>100%-B38</f>
        <v>9.9999999999999978E-2</v>
      </c>
      <c r="C40" s="18"/>
    </row>
  </sheetData>
  <sheetProtection algorithmName="SHA-512" hashValue="fcadTrFAzMAoFqU6XSmvst8AtAd3qmbmMw5uh5FIU0yjnv95xZ1n1zwIF8NqqT6ZRpsxVdHaR2JnWRNfG8bPoQ==" saltValue="QRPnmShNszU2Ij6Ui+VTcA==" spinCount="100000" sheet="1" objects="1" scenarios="1" formatCells="0" formatColumns="0" formatRows="0" insertRows="0" deleteRows="0"/>
  <mergeCells count="1">
    <mergeCell ref="A35:B35"/>
  </mergeCells>
  <conditionalFormatting sqref="C37:C40">
    <cfRule type="cellIs" dxfId="5" priority="1" operator="equal">
      <formula>"NO"</formula>
    </cfRule>
    <cfRule type="cellIs" dxfId="4" priority="2" operator="equal">
      <formula>"OK"</formula>
    </cfRule>
  </conditionalFormatting>
  <dataValidations count="1">
    <dataValidation type="list" allowBlank="1" showInputMessage="1" showErrorMessage="1" sqref="B36" xr:uid="{5D707342-C24E-4792-85BA-25B34D891319}">
      <formula1>"Intervento PNIISSI categoria sub (i), Intervento PNIISSI categora sub (ii), Intervento Allegato IV sub (i), Intervento Allegato IV sub (ii)"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C4200-C453-468A-BF29-414E9F7CDD5C}">
  <dimension ref="B1:H40"/>
  <sheetViews>
    <sheetView zoomScale="115" zoomScaleNormal="115" workbookViewId="0">
      <selection activeCell="B24" sqref="B24"/>
    </sheetView>
  </sheetViews>
  <sheetFormatPr defaultColWidth="9.08984375" defaultRowHeight="13" x14ac:dyDescent="0.3"/>
  <cols>
    <col min="1" max="1" width="2.08984375" style="2" customWidth="1"/>
    <col min="2" max="2" width="40.08984375" style="2" bestFit="1" customWidth="1"/>
    <col min="3" max="3" width="14.1796875" style="2" customWidth="1"/>
    <col min="4" max="8" width="12.26953125" style="2" customWidth="1"/>
    <col min="9" max="16384" width="9.08984375" style="2"/>
  </cols>
  <sheetData>
    <row r="1" spans="2:8" x14ac:dyDescent="0.3">
      <c r="B1" s="1" t="s">
        <v>96</v>
      </c>
      <c r="C1" s="1"/>
    </row>
    <row r="2" spans="2:8" s="3" customFormat="1" x14ac:dyDescent="0.3">
      <c r="B2" s="69" t="s">
        <v>0</v>
      </c>
      <c r="C2" s="54" t="s">
        <v>97</v>
      </c>
      <c r="D2" s="54" t="s">
        <v>123</v>
      </c>
      <c r="E2" s="54" t="s">
        <v>124</v>
      </c>
      <c r="F2" s="54" t="s">
        <v>125</v>
      </c>
      <c r="G2" s="54" t="s">
        <v>126</v>
      </c>
      <c r="H2" s="55" t="s">
        <v>127</v>
      </c>
    </row>
    <row r="3" spans="2:8" s="3" customFormat="1" x14ac:dyDescent="0.3">
      <c r="B3" s="4" t="s">
        <v>111</v>
      </c>
      <c r="C3" s="26">
        <f t="shared" ref="C3:C34" si="0">SUM(D3:H3)</f>
        <v>0</v>
      </c>
      <c r="D3" s="5"/>
      <c r="E3" s="5"/>
      <c r="F3" s="5"/>
      <c r="G3" s="5"/>
      <c r="H3" s="49"/>
    </row>
    <row r="4" spans="2:8" s="3" customFormat="1" x14ac:dyDescent="0.3">
      <c r="B4" s="4" t="s">
        <v>112</v>
      </c>
      <c r="C4" s="26">
        <f t="shared" si="0"/>
        <v>0</v>
      </c>
      <c r="D4" s="5"/>
      <c r="E4" s="5"/>
      <c r="F4" s="5"/>
      <c r="G4" s="5"/>
      <c r="H4" s="49"/>
    </row>
    <row r="5" spans="2:8" s="3" customFormat="1" x14ac:dyDescent="0.3">
      <c r="B5" s="4"/>
      <c r="C5" s="26">
        <f>SUM(D5:H5)</f>
        <v>0</v>
      </c>
      <c r="D5" s="5"/>
      <c r="E5" s="5"/>
      <c r="F5" s="5"/>
      <c r="G5" s="5"/>
      <c r="H5" s="49"/>
    </row>
    <row r="6" spans="2:8" s="3" customFormat="1" x14ac:dyDescent="0.3">
      <c r="B6" s="4"/>
      <c r="C6" s="26">
        <f>SUM(D6:H6)</f>
        <v>0</v>
      </c>
      <c r="D6" s="5"/>
      <c r="E6" s="5"/>
      <c r="F6" s="5"/>
      <c r="G6" s="5"/>
      <c r="H6" s="49"/>
    </row>
    <row r="7" spans="2:8" s="3" customFormat="1" x14ac:dyDescent="0.3">
      <c r="B7" s="4"/>
      <c r="C7" s="26">
        <f>SUM(D7:H7)</f>
        <v>0</v>
      </c>
      <c r="D7" s="5"/>
      <c r="E7" s="5"/>
      <c r="F7" s="5"/>
      <c r="G7" s="5"/>
      <c r="H7" s="49"/>
    </row>
    <row r="8" spans="2:8" s="3" customFormat="1" x14ac:dyDescent="0.3">
      <c r="B8" s="4"/>
      <c r="C8" s="26">
        <f>SUM(D8:H8)</f>
        <v>0</v>
      </c>
      <c r="D8" s="5"/>
      <c r="E8" s="5"/>
      <c r="F8" s="5"/>
      <c r="G8" s="5"/>
      <c r="H8" s="49"/>
    </row>
    <row r="9" spans="2:8" s="3" customFormat="1" x14ac:dyDescent="0.3">
      <c r="B9" s="4"/>
      <c r="C9" s="26">
        <f>SUM(D9:H9)</f>
        <v>0</v>
      </c>
      <c r="D9" s="5"/>
      <c r="E9" s="5"/>
      <c r="F9" s="5"/>
      <c r="G9" s="5"/>
      <c r="H9" s="49"/>
    </row>
    <row r="10" spans="2:8" s="6" customFormat="1" x14ac:dyDescent="0.3">
      <c r="B10" s="70" t="s">
        <v>110</v>
      </c>
      <c r="C10" s="27">
        <f t="shared" si="0"/>
        <v>0</v>
      </c>
      <c r="D10" s="28">
        <f>SUM(D3:D9)</f>
        <v>0</v>
      </c>
      <c r="E10" s="28">
        <f t="shared" ref="E10:H10" si="1">SUM(E3:E9)</f>
        <v>0</v>
      </c>
      <c r="F10" s="28">
        <f t="shared" si="1"/>
        <v>0</v>
      </c>
      <c r="G10" s="28">
        <f t="shared" si="1"/>
        <v>0</v>
      </c>
      <c r="H10" s="28">
        <f t="shared" si="1"/>
        <v>0</v>
      </c>
    </row>
    <row r="11" spans="2:8" x14ac:dyDescent="0.3">
      <c r="B11" s="71" t="s">
        <v>24</v>
      </c>
      <c r="C11" s="26">
        <f t="shared" si="0"/>
        <v>0</v>
      </c>
      <c r="D11" s="29">
        <f>SUM(D12:D26)</f>
        <v>0</v>
      </c>
      <c r="E11" s="29">
        <f>SUM(E12:E26)</f>
        <v>0</v>
      </c>
      <c r="F11" s="29">
        <f>SUM(F12:F26)</f>
        <v>0</v>
      </c>
      <c r="G11" s="29">
        <f>SUM(G12:G26)</f>
        <v>0</v>
      </c>
      <c r="H11" s="50">
        <f>SUM(H12:H26)</f>
        <v>0</v>
      </c>
    </row>
    <row r="12" spans="2:8" x14ac:dyDescent="0.3">
      <c r="B12" s="4"/>
      <c r="C12" s="26">
        <f t="shared" si="0"/>
        <v>0</v>
      </c>
      <c r="D12" s="5"/>
      <c r="E12" s="5"/>
      <c r="F12" s="5"/>
      <c r="G12" s="5"/>
      <c r="H12" s="49"/>
    </row>
    <row r="13" spans="2:8" ht="13.5" customHeight="1" x14ac:dyDescent="0.3">
      <c r="B13" s="4"/>
      <c r="C13" s="26">
        <f t="shared" si="0"/>
        <v>0</v>
      </c>
      <c r="D13" s="5"/>
      <c r="E13" s="5">
        <v>0</v>
      </c>
      <c r="F13" s="5">
        <v>0</v>
      </c>
      <c r="G13" s="5">
        <v>0</v>
      </c>
      <c r="H13" s="49">
        <v>0</v>
      </c>
    </row>
    <row r="14" spans="2:8" x14ac:dyDescent="0.3">
      <c r="B14" s="4"/>
      <c r="C14" s="26">
        <f t="shared" si="0"/>
        <v>0</v>
      </c>
      <c r="D14" s="5"/>
      <c r="E14" s="5"/>
      <c r="F14" s="5"/>
      <c r="G14" s="5"/>
      <c r="H14" s="49"/>
    </row>
    <row r="15" spans="2:8" x14ac:dyDescent="0.3">
      <c r="B15" s="4"/>
      <c r="C15" s="26">
        <f t="shared" si="0"/>
        <v>0</v>
      </c>
      <c r="D15" s="5"/>
      <c r="E15" s="5"/>
      <c r="F15" s="5"/>
      <c r="G15" s="5"/>
      <c r="H15" s="49"/>
    </row>
    <row r="16" spans="2:8" x14ac:dyDescent="0.3">
      <c r="B16" s="4"/>
      <c r="C16" s="26">
        <f t="shared" si="0"/>
        <v>0</v>
      </c>
      <c r="D16" s="5"/>
      <c r="E16" s="5"/>
      <c r="F16" s="5"/>
      <c r="G16" s="5"/>
      <c r="H16" s="49"/>
    </row>
    <row r="17" spans="2:8" x14ac:dyDescent="0.3">
      <c r="B17" s="4"/>
      <c r="C17" s="26">
        <f t="shared" si="0"/>
        <v>0</v>
      </c>
      <c r="D17" s="5"/>
      <c r="E17" s="5"/>
      <c r="F17" s="5"/>
      <c r="G17" s="5"/>
      <c r="H17" s="49"/>
    </row>
    <row r="18" spans="2:8" x14ac:dyDescent="0.3">
      <c r="B18" s="4"/>
      <c r="C18" s="26">
        <f t="shared" si="0"/>
        <v>0</v>
      </c>
      <c r="D18" s="5"/>
      <c r="E18" s="5"/>
      <c r="F18" s="5"/>
      <c r="G18" s="5"/>
      <c r="H18" s="49"/>
    </row>
    <row r="19" spans="2:8" x14ac:dyDescent="0.3">
      <c r="B19" s="4"/>
      <c r="C19" s="26">
        <f t="shared" si="0"/>
        <v>0</v>
      </c>
      <c r="D19" s="5"/>
      <c r="E19" s="5"/>
      <c r="F19" s="5"/>
      <c r="G19" s="5"/>
      <c r="H19" s="49"/>
    </row>
    <row r="20" spans="2:8" x14ac:dyDescent="0.3">
      <c r="B20" s="4"/>
      <c r="C20" s="26">
        <f t="shared" si="0"/>
        <v>0</v>
      </c>
      <c r="D20" s="5"/>
      <c r="E20" s="5"/>
      <c r="F20" s="5"/>
      <c r="G20" s="5"/>
      <c r="H20" s="49"/>
    </row>
    <row r="21" spans="2:8" x14ac:dyDescent="0.3">
      <c r="B21" s="4"/>
      <c r="C21" s="26">
        <f>SUM(D21:H21)</f>
        <v>0</v>
      </c>
      <c r="D21" s="5"/>
      <c r="E21" s="5"/>
      <c r="F21" s="5"/>
      <c r="G21" s="5"/>
      <c r="H21" s="49"/>
    </row>
    <row r="22" spans="2:8" x14ac:dyDescent="0.3">
      <c r="B22" s="4"/>
      <c r="C22" s="26">
        <f>SUM(D22:H22)</f>
        <v>0</v>
      </c>
      <c r="D22" s="5"/>
      <c r="E22" s="5"/>
      <c r="F22" s="5"/>
      <c r="G22" s="5"/>
      <c r="H22" s="49"/>
    </row>
    <row r="23" spans="2:8" x14ac:dyDescent="0.3">
      <c r="B23" s="4"/>
      <c r="C23" s="26">
        <f>SUM(D23:H23)</f>
        <v>0</v>
      </c>
      <c r="D23" s="5"/>
      <c r="E23" s="5"/>
      <c r="F23" s="5"/>
      <c r="G23" s="5"/>
      <c r="H23" s="49"/>
    </row>
    <row r="24" spans="2:8" s="6" customFormat="1" x14ac:dyDescent="0.3">
      <c r="B24" s="4"/>
      <c r="C24" s="26">
        <f>SUM(D24:H24)</f>
        <v>0</v>
      </c>
      <c r="D24" s="5"/>
      <c r="E24" s="5"/>
      <c r="F24" s="5"/>
      <c r="G24" s="5"/>
      <c r="H24" s="49"/>
    </row>
    <row r="25" spans="2:8" s="6" customFormat="1" x14ac:dyDescent="0.3">
      <c r="B25" s="4"/>
      <c r="C25" s="26">
        <f t="shared" si="0"/>
        <v>0</v>
      </c>
      <c r="D25" s="5"/>
      <c r="E25" s="5"/>
      <c r="F25" s="5"/>
      <c r="G25" s="5"/>
      <c r="H25" s="49"/>
    </row>
    <row r="26" spans="2:8" x14ac:dyDescent="0.3">
      <c r="B26" s="4"/>
      <c r="C26" s="26">
        <f t="shared" si="0"/>
        <v>0</v>
      </c>
      <c r="D26" s="5"/>
      <c r="E26" s="5"/>
      <c r="F26" s="5"/>
      <c r="G26" s="5"/>
      <c r="H26" s="49"/>
    </row>
    <row r="27" spans="2:8" s="6" customFormat="1" x14ac:dyDescent="0.3">
      <c r="B27" s="70" t="s">
        <v>93</v>
      </c>
      <c r="C27" s="27">
        <f>SUM(D27:H27)</f>
        <v>0</v>
      </c>
      <c r="D27" s="28">
        <f>D11</f>
        <v>0</v>
      </c>
      <c r="E27" s="28">
        <f t="shared" ref="E27:H27" si="2">E11</f>
        <v>0</v>
      </c>
      <c r="F27" s="28">
        <f t="shared" si="2"/>
        <v>0</v>
      </c>
      <c r="G27" s="28">
        <f t="shared" si="2"/>
        <v>0</v>
      </c>
      <c r="H27" s="28">
        <f t="shared" si="2"/>
        <v>0</v>
      </c>
    </row>
    <row r="28" spans="2:8" x14ac:dyDescent="0.3">
      <c r="B28" s="70" t="s">
        <v>1</v>
      </c>
      <c r="C28" s="27">
        <f t="shared" si="0"/>
        <v>0</v>
      </c>
      <c r="D28" s="28">
        <f>D10-D27</f>
        <v>0</v>
      </c>
      <c r="E28" s="28">
        <f t="shared" ref="E28:H28" si="3">E10-E27</f>
        <v>0</v>
      </c>
      <c r="F28" s="28">
        <f t="shared" si="3"/>
        <v>0</v>
      </c>
      <c r="G28" s="28">
        <f t="shared" si="3"/>
        <v>0</v>
      </c>
      <c r="H28" s="28">
        <f t="shared" si="3"/>
        <v>0</v>
      </c>
    </row>
    <row r="29" spans="2:8" s="6" customFormat="1" x14ac:dyDescent="0.3">
      <c r="B29" s="60" t="s">
        <v>2</v>
      </c>
      <c r="C29" s="26">
        <f t="shared" si="0"/>
        <v>0</v>
      </c>
      <c r="D29" s="5"/>
      <c r="E29" s="5"/>
      <c r="F29" s="5"/>
      <c r="G29" s="5"/>
      <c r="H29" s="49"/>
    </row>
    <row r="30" spans="2:8" s="6" customFormat="1" x14ac:dyDescent="0.3">
      <c r="B30" s="70" t="s">
        <v>3</v>
      </c>
      <c r="C30" s="27">
        <f t="shared" si="0"/>
        <v>0</v>
      </c>
      <c r="D30" s="28">
        <f>D28-D29</f>
        <v>0</v>
      </c>
      <c r="E30" s="28">
        <f t="shared" ref="E30:H30" si="4">E28-E29</f>
        <v>0</v>
      </c>
      <c r="F30" s="28">
        <f t="shared" si="4"/>
        <v>0</v>
      </c>
      <c r="G30" s="28">
        <f t="shared" si="4"/>
        <v>0</v>
      </c>
      <c r="H30" s="28">
        <f t="shared" si="4"/>
        <v>0</v>
      </c>
    </row>
    <row r="31" spans="2:8" s="6" customFormat="1" x14ac:dyDescent="0.3">
      <c r="B31" s="60" t="s">
        <v>4</v>
      </c>
      <c r="C31" s="26">
        <f t="shared" si="0"/>
        <v>0</v>
      </c>
      <c r="D31" s="29">
        <f>'Flusso Cassa'!E17</f>
        <v>0</v>
      </c>
      <c r="E31" s="29">
        <f>'Flusso Cassa'!F17</f>
        <v>0</v>
      </c>
      <c r="F31" s="29">
        <f>'Flusso Cassa'!G17</f>
        <v>0</v>
      </c>
      <c r="G31" s="29">
        <f>'Flusso Cassa'!H17</f>
        <v>0</v>
      </c>
      <c r="H31" s="50">
        <f>'Flusso Cassa'!I17</f>
        <v>0</v>
      </c>
    </row>
    <row r="32" spans="2:8" x14ac:dyDescent="0.3">
      <c r="B32" s="70" t="s">
        <v>5</v>
      </c>
      <c r="C32" s="27">
        <f t="shared" si="0"/>
        <v>0</v>
      </c>
      <c r="D32" s="28">
        <f>D30-D31</f>
        <v>0</v>
      </c>
      <c r="E32" s="28">
        <f t="shared" ref="E32:H32" si="5">E30-E31</f>
        <v>0</v>
      </c>
      <c r="F32" s="28">
        <f t="shared" si="5"/>
        <v>0</v>
      </c>
      <c r="G32" s="28">
        <f t="shared" si="5"/>
        <v>0</v>
      </c>
      <c r="H32" s="28">
        <f t="shared" si="5"/>
        <v>0</v>
      </c>
    </row>
    <row r="33" spans="2:8" x14ac:dyDescent="0.3">
      <c r="B33" s="71" t="s">
        <v>25</v>
      </c>
      <c r="C33" s="26">
        <f t="shared" si="0"/>
        <v>0</v>
      </c>
      <c r="D33" s="5"/>
      <c r="E33" s="5"/>
      <c r="F33" s="5"/>
      <c r="G33" s="5"/>
      <c r="H33" s="49"/>
    </row>
    <row r="34" spans="2:8" x14ac:dyDescent="0.3">
      <c r="B34" s="72" t="s">
        <v>6</v>
      </c>
      <c r="C34" s="51">
        <f t="shared" si="0"/>
        <v>0</v>
      </c>
      <c r="D34" s="52">
        <f>D32-D33</f>
        <v>0</v>
      </c>
      <c r="E34" s="52">
        <f t="shared" ref="E34:H34" si="6">E32-E33</f>
        <v>0</v>
      </c>
      <c r="F34" s="52">
        <f>F32-F33</f>
        <v>0</v>
      </c>
      <c r="G34" s="52">
        <f t="shared" si="6"/>
        <v>0</v>
      </c>
      <c r="H34" s="53">
        <f t="shared" si="6"/>
        <v>0</v>
      </c>
    </row>
    <row r="37" spans="2:8" x14ac:dyDescent="0.3">
      <c r="D37" s="7"/>
    </row>
    <row r="38" spans="2:8" x14ac:dyDescent="0.3">
      <c r="D38" s="7"/>
    </row>
    <row r="39" spans="2:8" x14ac:dyDescent="0.3">
      <c r="D39" s="7"/>
    </row>
    <row r="40" spans="2:8" x14ac:dyDescent="0.3">
      <c r="D40" s="8"/>
    </row>
  </sheetData>
  <sheetProtection algorithmName="SHA-512" hashValue="T6fkfIXZkHnWFigtlZcK1ZCIPR4tijxzz4KZr6Y2bdy1DTgfpRtj2ReLWTeSFpfT+DuLXqsxznf5kxCRmg/2Fw==" saltValue="kZ3yG6JZW0KmZhHkvGzBQw==" spinCount="100000" sheet="1" objects="1" scenarios="1" formatCells="0" formatColumns="0" formatRows="0"/>
  <dataValidations count="1">
    <dataValidation type="decimal" allowBlank="1" showInputMessage="1" showErrorMessage="1" sqref="D3:H34" xr:uid="{D77681B8-CB42-464C-BBC2-A13AF35AAF3D}">
      <formula1>0</formula1>
      <formula2>100000000000</formula2>
    </dataValidation>
  </dataValidations>
  <pageMargins left="0.7" right="0.7" top="0.75" bottom="0.75" header="0.3" footer="0.3"/>
  <pageSetup paperSize="9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55D06-79CD-42D7-A885-2BD66BBC9339}">
  <dimension ref="A1:I67"/>
  <sheetViews>
    <sheetView zoomScale="115" zoomScaleNormal="115" workbookViewId="0">
      <selection activeCell="B7" sqref="B7"/>
    </sheetView>
  </sheetViews>
  <sheetFormatPr defaultColWidth="9.08984375" defaultRowHeight="13" x14ac:dyDescent="0.3"/>
  <cols>
    <col min="1" max="1" width="3.6328125" style="11" customWidth="1"/>
    <col min="2" max="2" width="38.90625" style="11" bestFit="1" customWidth="1"/>
    <col min="3" max="3" width="13.36328125" style="11" customWidth="1"/>
    <col min="4" max="4" width="18.08984375" style="11" bestFit="1" customWidth="1"/>
    <col min="5" max="5" width="13.36328125" style="11" customWidth="1"/>
    <col min="6" max="9" width="9.6328125" style="11" customWidth="1"/>
    <col min="10" max="16384" width="9.08984375" style="11"/>
  </cols>
  <sheetData>
    <row r="1" spans="1:9" ht="25" customHeight="1" x14ac:dyDescent="0.3">
      <c r="A1" s="62"/>
      <c r="B1" s="114" t="s">
        <v>94</v>
      </c>
      <c r="C1" s="10"/>
      <c r="D1" s="10"/>
    </row>
    <row r="2" spans="1:9" s="12" customFormat="1" ht="34.5" customHeight="1" x14ac:dyDescent="0.3">
      <c r="A2" s="64"/>
      <c r="B2" s="112" t="s">
        <v>7</v>
      </c>
      <c r="C2" s="113" t="s">
        <v>75</v>
      </c>
      <c r="D2" s="113">
        <v>0</v>
      </c>
      <c r="E2" s="113" t="str">
        <f>'Conto Economico'!D2</f>
        <v>1</v>
      </c>
      <c r="F2" s="113" t="str">
        <f>'Conto Economico'!E2</f>
        <v>2</v>
      </c>
      <c r="G2" s="113" t="str">
        <f>'Conto Economico'!F2</f>
        <v>3</v>
      </c>
      <c r="H2" s="113" t="str">
        <f>'Conto Economico'!G2</f>
        <v>4</v>
      </c>
      <c r="I2" s="113" t="str">
        <f>'Conto Economico'!H2</f>
        <v>5</v>
      </c>
    </row>
    <row r="3" spans="1:9" s="10" customFormat="1" ht="16.5" customHeight="1" x14ac:dyDescent="0.3">
      <c r="A3" s="63"/>
      <c r="B3" s="65" t="s">
        <v>79</v>
      </c>
      <c r="C3" s="30">
        <f t="shared" ref="C3:C22" si="0">SUM(E3:I3)</f>
        <v>0</v>
      </c>
      <c r="D3" s="31"/>
      <c r="E3" s="32">
        <f t="shared" ref="E3:I3" si="1">D22</f>
        <v>0</v>
      </c>
      <c r="F3" s="32">
        <f t="shared" si="1"/>
        <v>0</v>
      </c>
      <c r="G3" s="32">
        <f t="shared" si="1"/>
        <v>0</v>
      </c>
      <c r="H3" s="32">
        <f t="shared" si="1"/>
        <v>0</v>
      </c>
      <c r="I3" s="32">
        <f t="shared" si="1"/>
        <v>0</v>
      </c>
    </row>
    <row r="4" spans="1:9" s="10" customFormat="1" ht="16.5" customHeight="1" x14ac:dyDescent="0.3">
      <c r="A4" s="63"/>
      <c r="B4" s="65" t="s">
        <v>109</v>
      </c>
      <c r="C4" s="30">
        <f t="shared" si="0"/>
        <v>0</v>
      </c>
      <c r="D4" s="31"/>
      <c r="E4" s="32">
        <f>'Conto Economico'!D10</f>
        <v>0</v>
      </c>
      <c r="F4" s="32">
        <f>'Conto Economico'!E10</f>
        <v>0</v>
      </c>
      <c r="G4" s="32">
        <f>'Conto Economico'!F10</f>
        <v>0</v>
      </c>
      <c r="H4" s="32">
        <f>'Conto Economico'!G10</f>
        <v>0</v>
      </c>
      <c r="I4" s="32">
        <f>'Conto Economico'!H10</f>
        <v>0</v>
      </c>
    </row>
    <row r="5" spans="1:9" s="10" customFormat="1" ht="16.5" customHeight="1" x14ac:dyDescent="0.3">
      <c r="A5" s="63"/>
      <c r="B5" s="65" t="s">
        <v>8</v>
      </c>
      <c r="C5" s="30">
        <f t="shared" si="0"/>
        <v>0</v>
      </c>
      <c r="D5" s="31"/>
      <c r="E5" s="32">
        <f>'Conto Economico'!D27</f>
        <v>0</v>
      </c>
      <c r="F5" s="32">
        <f>'Conto Economico'!E27</f>
        <v>0</v>
      </c>
      <c r="G5" s="32">
        <f>'Conto Economico'!F27</f>
        <v>0</v>
      </c>
      <c r="H5" s="32">
        <f>'Conto Economico'!G27</f>
        <v>0</v>
      </c>
      <c r="I5" s="32">
        <f>'Conto Economico'!H27</f>
        <v>0</v>
      </c>
    </row>
    <row r="6" spans="1:9" ht="16.5" customHeight="1" x14ac:dyDescent="0.3">
      <c r="A6" s="62"/>
      <c r="B6" s="66" t="s">
        <v>9</v>
      </c>
      <c r="C6" s="30">
        <f t="shared" si="0"/>
        <v>0</v>
      </c>
      <c r="D6" s="30"/>
      <c r="E6" s="33">
        <v>0</v>
      </c>
      <c r="F6" s="33">
        <f>'Conto Economico'!D33</f>
        <v>0</v>
      </c>
      <c r="G6" s="33">
        <f>'Conto Economico'!E33</f>
        <v>0</v>
      </c>
      <c r="H6" s="33">
        <f>'Conto Economico'!F33</f>
        <v>0</v>
      </c>
      <c r="I6" s="33">
        <f>'Conto Economico'!G33</f>
        <v>0</v>
      </c>
    </row>
    <row r="7" spans="1:9" s="10" customFormat="1" ht="16.5" customHeight="1" x14ac:dyDescent="0.3">
      <c r="A7" s="63"/>
      <c r="B7" s="65" t="s">
        <v>10</v>
      </c>
      <c r="C7" s="30">
        <f t="shared" si="0"/>
        <v>0</v>
      </c>
      <c r="D7" s="31"/>
      <c r="E7" s="32">
        <f>E4-E5-E6</f>
        <v>0</v>
      </c>
      <c r="F7" s="32">
        <f t="shared" ref="F7:I7" si="2">F4-F5-F6</f>
        <v>0</v>
      </c>
      <c r="G7" s="32">
        <f t="shared" si="2"/>
        <v>0</v>
      </c>
      <c r="H7" s="32">
        <f t="shared" si="2"/>
        <v>0</v>
      </c>
      <c r="I7" s="32">
        <f t="shared" si="2"/>
        <v>0</v>
      </c>
    </row>
    <row r="8" spans="1:9" ht="16.5" customHeight="1" x14ac:dyDescent="0.3">
      <c r="A8" s="62"/>
      <c r="B8" s="66" t="s">
        <v>11</v>
      </c>
      <c r="C8" s="30">
        <f t="shared" si="0"/>
        <v>0</v>
      </c>
      <c r="D8" s="30"/>
      <c r="E8" s="13"/>
      <c r="F8" s="13"/>
      <c r="G8" s="13"/>
      <c r="H8" s="13"/>
      <c r="I8" s="13"/>
    </row>
    <row r="9" spans="1:9" s="10" customFormat="1" ht="16.5" customHeight="1" x14ac:dyDescent="0.3">
      <c r="A9" s="63"/>
      <c r="B9" s="65" t="s">
        <v>12</v>
      </c>
      <c r="C9" s="30">
        <f t="shared" si="0"/>
        <v>0</v>
      </c>
      <c r="D9" s="31"/>
      <c r="E9" s="32">
        <f>SUM(E7:E8)</f>
        <v>0</v>
      </c>
      <c r="F9" s="32">
        <f>SUM(F7:F8)</f>
        <v>0</v>
      </c>
      <c r="G9" s="32">
        <f>SUM(G7:G8)</f>
        <v>0</v>
      </c>
      <c r="H9" s="32">
        <f>SUM(H7:H8)</f>
        <v>0</v>
      </c>
      <c r="I9" s="32">
        <f>SUM(I7:I8)</f>
        <v>0</v>
      </c>
    </row>
    <row r="10" spans="1:9" ht="16.5" customHeight="1" x14ac:dyDescent="0.3">
      <c r="A10" s="62"/>
      <c r="B10" s="66" t="s">
        <v>76</v>
      </c>
      <c r="C10" s="30">
        <f t="shared" si="0"/>
        <v>0</v>
      </c>
      <c r="D10" s="30"/>
      <c r="E10" s="33">
        <f>'Lavori Pubblici'!D26+'Acquisto di Beni'!D7+'Acquisto o Realizzazione di ser'!D18</f>
        <v>0</v>
      </c>
      <c r="F10" s="33">
        <f>'Lavori Pubblici'!E26+'Acquisto di Beni'!E7+'Acquisto o Realizzazione di ser'!E18</f>
        <v>0</v>
      </c>
      <c r="G10" s="33">
        <f>'Lavori Pubblici'!F26+'Acquisto di Beni'!F7+'Acquisto o Realizzazione di ser'!F18</f>
        <v>0</v>
      </c>
      <c r="H10" s="33">
        <f>'Lavori Pubblici'!G26+'Acquisto di Beni'!G7+'Acquisto o Realizzazione di ser'!G18</f>
        <v>0</v>
      </c>
      <c r="I10" s="33">
        <f>'Lavori Pubblici'!H26+'Acquisto di Beni'!H7+'Acquisto o Realizzazione di ser'!H18</f>
        <v>0</v>
      </c>
    </row>
    <row r="11" spans="1:9" s="10" customFormat="1" ht="16.5" customHeight="1" x14ac:dyDescent="0.3">
      <c r="A11" s="63"/>
      <c r="B11" s="65" t="s">
        <v>13</v>
      </c>
      <c r="C11" s="30">
        <f t="shared" si="0"/>
        <v>0</v>
      </c>
      <c r="D11" s="31"/>
      <c r="E11" s="32">
        <f>E9-E10</f>
        <v>0</v>
      </c>
      <c r="F11" s="32">
        <f t="shared" ref="F11:I11" si="3">F9-F10</f>
        <v>0</v>
      </c>
      <c r="G11" s="32">
        <f t="shared" si="3"/>
        <v>0</v>
      </c>
      <c r="H11" s="32">
        <f t="shared" si="3"/>
        <v>0</v>
      </c>
      <c r="I11" s="32">
        <f t="shared" si="3"/>
        <v>0</v>
      </c>
    </row>
    <row r="12" spans="1:9" ht="16.5" customHeight="1" x14ac:dyDescent="0.3">
      <c r="A12" s="62"/>
      <c r="B12" s="66" t="s">
        <v>82</v>
      </c>
      <c r="C12" s="30">
        <f t="shared" si="0"/>
        <v>0</v>
      </c>
      <c r="D12" s="30"/>
      <c r="E12" s="13"/>
      <c r="F12" s="13"/>
      <c r="G12" s="13"/>
      <c r="H12" s="13"/>
      <c r="I12" s="13"/>
    </row>
    <row r="13" spans="1:9" ht="16.5" customHeight="1" x14ac:dyDescent="0.3">
      <c r="A13" s="62"/>
      <c r="B13" s="66" t="s">
        <v>85</v>
      </c>
      <c r="C13" s="30">
        <f t="shared" si="0"/>
        <v>0</v>
      </c>
      <c r="D13" s="30"/>
      <c r="E13" s="13"/>
      <c r="F13" s="13"/>
      <c r="G13" s="13"/>
      <c r="H13" s="13"/>
      <c r="I13" s="13"/>
    </row>
    <row r="14" spans="1:9" ht="16.5" customHeight="1" x14ac:dyDescent="0.3">
      <c r="A14" s="62"/>
      <c r="B14" s="66" t="s">
        <v>86</v>
      </c>
      <c r="C14" s="30">
        <f t="shared" si="0"/>
        <v>0</v>
      </c>
      <c r="D14" s="30"/>
      <c r="E14" s="13"/>
      <c r="F14" s="13"/>
      <c r="G14" s="13"/>
      <c r="H14" s="13"/>
      <c r="I14" s="13"/>
    </row>
    <row r="15" spans="1:9" s="10" customFormat="1" ht="16.5" customHeight="1" x14ac:dyDescent="0.3">
      <c r="A15" s="63"/>
      <c r="B15" s="65" t="s">
        <v>29</v>
      </c>
      <c r="C15" s="30">
        <f t="shared" si="0"/>
        <v>0</v>
      </c>
      <c r="D15" s="31"/>
      <c r="E15" s="32">
        <f>SUM(E11:E14)</f>
        <v>0</v>
      </c>
      <c r="F15" s="32">
        <f t="shared" ref="F15:I15" si="4">SUM(F11:F14)</f>
        <v>0</v>
      </c>
      <c r="G15" s="32">
        <f t="shared" si="4"/>
        <v>0</v>
      </c>
      <c r="H15" s="32">
        <f t="shared" si="4"/>
        <v>0</v>
      </c>
      <c r="I15" s="32">
        <f t="shared" si="4"/>
        <v>0</v>
      </c>
    </row>
    <row r="16" spans="1:9" ht="16.5" customHeight="1" x14ac:dyDescent="0.3">
      <c r="A16" s="62"/>
      <c r="B16" s="66" t="s">
        <v>77</v>
      </c>
      <c r="C16" s="30">
        <f t="shared" si="0"/>
        <v>0</v>
      </c>
      <c r="D16" s="30"/>
      <c r="E16" s="13"/>
      <c r="F16" s="13"/>
      <c r="G16" s="13"/>
      <c r="H16" s="13"/>
      <c r="I16" s="13"/>
    </row>
    <row r="17" spans="1:9" ht="16.5" customHeight="1" x14ac:dyDescent="0.3">
      <c r="A17" s="62"/>
      <c r="B17" s="66" t="s">
        <v>78</v>
      </c>
      <c r="C17" s="30">
        <f t="shared" si="0"/>
        <v>0</v>
      </c>
      <c r="D17" s="30"/>
      <c r="E17" s="13"/>
      <c r="F17" s="13"/>
      <c r="G17" s="13"/>
      <c r="H17" s="13"/>
      <c r="I17" s="13"/>
    </row>
    <row r="18" spans="1:9" s="10" customFormat="1" ht="16.5" customHeight="1" x14ac:dyDescent="0.3">
      <c r="A18" s="63"/>
      <c r="B18" s="65" t="s">
        <v>14</v>
      </c>
      <c r="C18" s="30">
        <f t="shared" si="0"/>
        <v>0</v>
      </c>
      <c r="D18" s="31"/>
      <c r="E18" s="32">
        <f>E16+E17</f>
        <v>0</v>
      </c>
      <c r="F18" s="32">
        <f t="shared" ref="F18:I18" si="5">F16+F17</f>
        <v>0</v>
      </c>
      <c r="G18" s="32">
        <f t="shared" si="5"/>
        <v>0</v>
      </c>
      <c r="H18" s="32">
        <f t="shared" si="5"/>
        <v>0</v>
      </c>
      <c r="I18" s="32">
        <f t="shared" si="5"/>
        <v>0</v>
      </c>
    </row>
    <row r="19" spans="1:9" s="10" customFormat="1" ht="16.5" customHeight="1" x14ac:dyDescent="0.3">
      <c r="A19" s="63"/>
      <c r="B19" s="65" t="s">
        <v>28</v>
      </c>
      <c r="C19" s="30">
        <f t="shared" si="0"/>
        <v>0</v>
      </c>
      <c r="D19" s="31"/>
      <c r="E19" s="32">
        <f>E15-E18</f>
        <v>0</v>
      </c>
      <c r="F19" s="32">
        <f t="shared" ref="F19:I19" si="6">F15-F18</f>
        <v>0</v>
      </c>
      <c r="G19" s="32">
        <f t="shared" si="6"/>
        <v>0</v>
      </c>
      <c r="H19" s="32">
        <f t="shared" si="6"/>
        <v>0</v>
      </c>
      <c r="I19" s="32">
        <f t="shared" si="6"/>
        <v>0</v>
      </c>
    </row>
    <row r="20" spans="1:9" ht="16.5" customHeight="1" x14ac:dyDescent="0.3">
      <c r="A20" s="62"/>
      <c r="B20" s="66" t="s">
        <v>26</v>
      </c>
      <c r="C20" s="30">
        <f t="shared" si="0"/>
        <v>0</v>
      </c>
      <c r="D20" s="30"/>
      <c r="E20" s="14"/>
      <c r="F20" s="14"/>
      <c r="G20" s="14"/>
      <c r="H20" s="14"/>
      <c r="I20" s="14"/>
    </row>
    <row r="21" spans="1:9" ht="16.5" customHeight="1" x14ac:dyDescent="0.3">
      <c r="A21" s="62"/>
      <c r="B21" s="66" t="s">
        <v>27</v>
      </c>
      <c r="C21" s="30">
        <f t="shared" si="0"/>
        <v>0</v>
      </c>
      <c r="D21" s="30"/>
      <c r="E21" s="14"/>
      <c r="F21" s="14"/>
      <c r="G21" s="14"/>
      <c r="H21" s="14"/>
      <c r="I21" s="14"/>
    </row>
    <row r="22" spans="1:9" s="10" customFormat="1" ht="16.5" customHeight="1" x14ac:dyDescent="0.3">
      <c r="A22" s="63"/>
      <c r="B22" s="65" t="s">
        <v>80</v>
      </c>
      <c r="C22" s="30">
        <f t="shared" si="0"/>
        <v>0</v>
      </c>
      <c r="D22" s="15"/>
      <c r="E22" s="32">
        <f>E3+E19</f>
        <v>0</v>
      </c>
      <c r="F22" s="32">
        <f>F3+F19</f>
        <v>0</v>
      </c>
      <c r="G22" s="32">
        <f>G3+G19</f>
        <v>0</v>
      </c>
      <c r="H22" s="32">
        <f>H3+H19</f>
        <v>0</v>
      </c>
      <c r="I22" s="32">
        <f>I3+I19</f>
        <v>0</v>
      </c>
    </row>
    <row r="23" spans="1:9" x14ac:dyDescent="0.3">
      <c r="A23" s="62"/>
      <c r="B23" s="62"/>
    </row>
    <row r="24" spans="1:9" x14ac:dyDescent="0.3">
      <c r="A24" s="62"/>
      <c r="B24" s="63" t="s">
        <v>113</v>
      </c>
      <c r="C24" s="10"/>
      <c r="D24" s="10"/>
      <c r="E24" s="46">
        <f>IF((E16+E17)&gt;0,(E9/(E16+E17)),0)</f>
        <v>0</v>
      </c>
      <c r="F24" s="46">
        <f t="shared" ref="F24:I24" si="7">IF((F16+F17)&gt;0,(F9/(F16+F17)),0)</f>
        <v>0</v>
      </c>
      <c r="G24" s="46">
        <f t="shared" si="7"/>
        <v>0</v>
      </c>
      <c r="H24" s="46">
        <f t="shared" si="7"/>
        <v>0</v>
      </c>
      <c r="I24" s="46">
        <f t="shared" si="7"/>
        <v>0</v>
      </c>
    </row>
    <row r="25" spans="1:9" x14ac:dyDescent="0.3">
      <c r="A25" s="62"/>
      <c r="B25" s="62"/>
    </row>
    <row r="26" spans="1:9" x14ac:dyDescent="0.3">
      <c r="A26" s="62"/>
      <c r="B26" s="62"/>
    </row>
    <row r="27" spans="1:9" x14ac:dyDescent="0.3">
      <c r="A27" s="62"/>
      <c r="B27" s="62"/>
    </row>
    <row r="28" spans="1:9" x14ac:dyDescent="0.3">
      <c r="A28" s="62"/>
      <c r="B28" s="62"/>
    </row>
    <row r="29" spans="1:9" x14ac:dyDescent="0.3">
      <c r="A29" s="62"/>
      <c r="B29" s="63" t="s">
        <v>15</v>
      </c>
    </row>
    <row r="30" spans="1:9" ht="21.5" customHeight="1" x14ac:dyDescent="0.3">
      <c r="A30" s="62"/>
      <c r="B30" s="98" t="s">
        <v>16</v>
      </c>
      <c r="C30" s="99" t="s">
        <v>17</v>
      </c>
      <c r="D30" s="99" t="s">
        <v>23</v>
      </c>
    </row>
    <row r="31" spans="1:9" x14ac:dyDescent="0.3">
      <c r="A31" s="62"/>
      <c r="B31" s="67" t="s">
        <v>105</v>
      </c>
      <c r="C31" s="106" t="s">
        <v>120</v>
      </c>
      <c r="D31" s="102">
        <f>IFERROR(NPV(4%,E11:I11),"")</f>
        <v>0</v>
      </c>
    </row>
    <row r="32" spans="1:9" x14ac:dyDescent="0.3">
      <c r="A32" s="62"/>
      <c r="B32" s="67" t="s">
        <v>106</v>
      </c>
      <c r="C32" s="106" t="s">
        <v>18</v>
      </c>
      <c r="D32" s="103" t="str">
        <f>IFERROR(IRR(E11:I11),"")</f>
        <v/>
      </c>
    </row>
    <row r="33" spans="1:4" x14ac:dyDescent="0.3">
      <c r="A33" s="62"/>
      <c r="B33" s="67" t="s">
        <v>107</v>
      </c>
      <c r="C33" s="106" t="s">
        <v>120</v>
      </c>
      <c r="D33" s="104">
        <f>NPV(4%,E19:I19)</f>
        <v>0</v>
      </c>
    </row>
    <row r="34" spans="1:4" x14ac:dyDescent="0.3">
      <c r="A34" s="62"/>
      <c r="B34" s="67" t="s">
        <v>108</v>
      </c>
      <c r="C34" s="106" t="s">
        <v>18</v>
      </c>
      <c r="D34" s="103" t="str">
        <f>IFERROR(IRR(E19:I19),"")</f>
        <v/>
      </c>
    </row>
    <row r="35" spans="1:4" x14ac:dyDescent="0.3">
      <c r="A35" s="62"/>
      <c r="B35" s="67" t="s">
        <v>19</v>
      </c>
      <c r="C35" s="106" t="s">
        <v>20</v>
      </c>
      <c r="D35" s="105">
        <f>AVERAGE(E24:I24)</f>
        <v>0</v>
      </c>
    </row>
    <row r="36" spans="1:4" x14ac:dyDescent="0.3">
      <c r="A36" s="62"/>
      <c r="B36" s="67" t="s">
        <v>21</v>
      </c>
      <c r="C36" s="106" t="s">
        <v>20</v>
      </c>
      <c r="D36" s="105">
        <f>MIN(E24:I24)</f>
        <v>0</v>
      </c>
    </row>
    <row r="37" spans="1:4" x14ac:dyDescent="0.3">
      <c r="A37" s="62"/>
      <c r="B37" s="67" t="s">
        <v>22</v>
      </c>
      <c r="C37" s="106" t="s">
        <v>20</v>
      </c>
      <c r="D37" s="105" t="str">
        <f>IFERROR(D33/SUM(E16:I16),"")</f>
        <v/>
      </c>
    </row>
    <row r="38" spans="1:4" x14ac:dyDescent="0.3">
      <c r="A38" s="62"/>
      <c r="B38" s="62"/>
      <c r="C38" s="62"/>
    </row>
    <row r="39" spans="1:4" x14ac:dyDescent="0.3">
      <c r="A39" s="62"/>
      <c r="B39" s="62"/>
      <c r="C39" s="62"/>
    </row>
    <row r="40" spans="1:4" ht="26" x14ac:dyDescent="0.3">
      <c r="A40" s="62"/>
      <c r="B40" s="100" t="s">
        <v>119</v>
      </c>
      <c r="C40" s="107" t="s">
        <v>17</v>
      </c>
      <c r="D40" s="99" t="s">
        <v>23</v>
      </c>
    </row>
    <row r="41" spans="1:4" ht="29" x14ac:dyDescent="0.35">
      <c r="A41" s="62"/>
      <c r="B41" s="101" t="s">
        <v>114</v>
      </c>
      <c r="C41" s="108" t="s">
        <v>120</v>
      </c>
      <c r="D41" s="73"/>
    </row>
    <row r="42" spans="1:4" ht="43.5" x14ac:dyDescent="0.35">
      <c r="A42" s="62"/>
      <c r="B42" s="101" t="s">
        <v>115</v>
      </c>
      <c r="C42" s="108" t="s">
        <v>18</v>
      </c>
      <c r="D42" s="45"/>
    </row>
    <row r="43" spans="1:4" ht="28" customHeight="1" x14ac:dyDescent="0.35">
      <c r="A43" s="62"/>
      <c r="B43" s="101" t="s">
        <v>117</v>
      </c>
      <c r="C43" s="108" t="s">
        <v>122</v>
      </c>
      <c r="D43" s="16"/>
    </row>
    <row r="44" spans="1:4" ht="29" x14ac:dyDescent="0.35">
      <c r="A44" s="62"/>
      <c r="B44" s="101" t="s">
        <v>116</v>
      </c>
      <c r="C44" s="108" t="s">
        <v>120</v>
      </c>
      <c r="D44" s="16"/>
    </row>
    <row r="45" spans="1:4" x14ac:dyDescent="0.3">
      <c r="A45" s="62"/>
      <c r="B45" s="62"/>
    </row>
    <row r="46" spans="1:4" x14ac:dyDescent="0.3">
      <c r="A46" s="62"/>
      <c r="B46" s="62"/>
    </row>
    <row r="47" spans="1:4" x14ac:dyDescent="0.3">
      <c r="A47" s="62"/>
    </row>
    <row r="48" spans="1:4" ht="52.5" customHeight="1" x14ac:dyDescent="0.3">
      <c r="A48" s="62"/>
      <c r="B48" s="74" t="s">
        <v>129</v>
      </c>
      <c r="C48" s="97"/>
    </row>
    <row r="49" spans="1:7" ht="18.5" customHeight="1" x14ac:dyDescent="0.3">
      <c r="A49" s="62"/>
    </row>
    <row r="50" spans="1:7" ht="37.5" customHeight="1" x14ac:dyDescent="0.45">
      <c r="A50" s="62"/>
      <c r="B50" s="81" t="s">
        <v>92</v>
      </c>
      <c r="C50" s="82"/>
      <c r="D50" s="82"/>
      <c r="E50" s="83"/>
    </row>
    <row r="51" spans="1:7" s="19" customFormat="1" ht="21" customHeight="1" x14ac:dyDescent="0.35">
      <c r="B51" s="78" t="s">
        <v>81</v>
      </c>
      <c r="C51" s="84"/>
      <c r="D51" s="85"/>
      <c r="E51" s="86"/>
      <c r="F51" s="75"/>
    </row>
    <row r="52" spans="1:7" s="19" customFormat="1" ht="14.5" x14ac:dyDescent="0.35">
      <c r="A52" s="68"/>
      <c r="B52" s="79"/>
      <c r="C52" s="80"/>
      <c r="D52" s="80"/>
      <c r="E52" s="87"/>
      <c r="F52" s="75"/>
    </row>
    <row r="53" spans="1:7" s="19" customFormat="1" ht="14.5" x14ac:dyDescent="0.35">
      <c r="A53" s="68"/>
      <c r="B53" s="109" t="s">
        <v>90</v>
      </c>
      <c r="C53" s="88">
        <f>C54+C55</f>
        <v>0</v>
      </c>
      <c r="D53" s="89"/>
      <c r="E53" s="90" t="s">
        <v>118</v>
      </c>
      <c r="F53" s="76" t="s">
        <v>95</v>
      </c>
    </row>
    <row r="54" spans="1:7" s="19" customFormat="1" ht="26.5" x14ac:dyDescent="0.35">
      <c r="A54" s="68"/>
      <c r="B54" s="110" t="s">
        <v>89</v>
      </c>
      <c r="C54" s="91">
        <f>C14</f>
        <v>0</v>
      </c>
      <c r="D54" s="89" t="str">
        <f>IFERROR(C54/$C$59,"")</f>
        <v/>
      </c>
      <c r="E54" s="92">
        <f>IF(C48="Intervento PNIISSI categoria sub (i)",10%,IF(C48="Intervento PNIISSI categora sub (ii)",15%,IF(C48="Intervento Allegato IV sub (i)",10%,IF(C48="Intervento Allegato IV sub (ii)",15%,0))))</f>
        <v>0</v>
      </c>
      <c r="G54" s="9"/>
    </row>
    <row r="55" spans="1:7" s="19" customFormat="1" ht="26.5" x14ac:dyDescent="0.35">
      <c r="A55" s="68"/>
      <c r="B55" s="110" t="s">
        <v>88</v>
      </c>
      <c r="C55" s="91">
        <f>'Lavori Pubblici'!C25+'Acquisto di Beni'!C6+'Acquisto o Realizzazione di ser'!C17</f>
        <v>0</v>
      </c>
      <c r="D55" s="89"/>
      <c r="E55" s="93"/>
      <c r="G55" s="21"/>
    </row>
    <row r="56" spans="1:7" s="19" customFormat="1" ht="14.5" x14ac:dyDescent="0.35">
      <c r="A56" s="68"/>
      <c r="B56" s="109" t="s">
        <v>83</v>
      </c>
      <c r="C56" s="88">
        <f>C12</f>
        <v>0</v>
      </c>
      <c r="D56" s="89" t="str">
        <f>IFERROR(C56/$C$59,"")</f>
        <v/>
      </c>
      <c r="E56" s="92">
        <f>IF(C48="Intervento PNIISSI categoria sub (i)",90%,IF(C48="Intervento PNIISSI categora sub (ii)",85%,IF(C48="Intervento Allegato IV sub (i)",90%,IF(C48="Intervento Allegato IV sub (ii)",85%,0))))</f>
        <v>0</v>
      </c>
      <c r="G56" s="9"/>
    </row>
    <row r="57" spans="1:7" s="19" customFormat="1" ht="14.5" x14ac:dyDescent="0.35">
      <c r="A57" s="68"/>
      <c r="B57" s="109" t="s">
        <v>84</v>
      </c>
      <c r="C57" s="88">
        <f>C13</f>
        <v>0</v>
      </c>
      <c r="D57" s="89" t="str">
        <f>IFERROR(C57/$C$59,"")</f>
        <v/>
      </c>
      <c r="E57" s="93"/>
      <c r="F57" s="75"/>
    </row>
    <row r="58" spans="1:7" s="19" customFormat="1" ht="14.5" x14ac:dyDescent="0.35">
      <c r="A58" s="68"/>
      <c r="B58" s="109" t="s">
        <v>87</v>
      </c>
      <c r="C58" s="88">
        <f>C53+C56+C57</f>
        <v>0</v>
      </c>
      <c r="D58" s="89"/>
      <c r="E58" s="93"/>
      <c r="F58" s="75"/>
    </row>
    <row r="59" spans="1:7" s="19" customFormat="1" ht="14.5" x14ac:dyDescent="0.35">
      <c r="A59" s="68"/>
      <c r="B59" s="111" t="s">
        <v>91</v>
      </c>
      <c r="C59" s="94">
        <f>C58-C55</f>
        <v>0</v>
      </c>
      <c r="D59" s="95"/>
      <c r="E59" s="96"/>
    </row>
    <row r="63" spans="1:7" hidden="1" x14ac:dyDescent="0.3"/>
    <row r="64" spans="1:7" ht="14.5" hidden="1" x14ac:dyDescent="0.3">
      <c r="F64" s="77" t="str">
        <f>IF(D54&gt;=E54,"OK","ERROR")</f>
        <v>OK</v>
      </c>
    </row>
    <row r="65" spans="6:6" ht="14.5" hidden="1" x14ac:dyDescent="0.3">
      <c r="F65" s="77"/>
    </row>
    <row r="66" spans="6:6" ht="14.5" hidden="1" x14ac:dyDescent="0.3">
      <c r="F66" s="77" t="str">
        <f>IF(D56&lt;=E56,"OK","ERROR")</f>
        <v>ERROR</v>
      </c>
    </row>
    <row r="67" spans="6:6" hidden="1" x14ac:dyDescent="0.3"/>
  </sheetData>
  <sheetProtection algorithmName="SHA-512" hashValue="eHfaIcop36XnBHq/70udFQ2DbJm1soc5xBoRkiQ8X8dDf1Mk/2/x36Dj5XayBK38AVBWTcOC5Inr5OUHVZVrNQ==" saltValue="rMow/bgxKTnuDSNAeP7Czg==" spinCount="100000" sheet="1" objects="1" scenarios="1" formatCells="0" formatColumns="0" formatRows="0"/>
  <conditionalFormatting sqref="F64">
    <cfRule type="cellIs" dxfId="3" priority="2" operator="equal">
      <formula>"ERROR"</formula>
    </cfRule>
    <cfRule type="cellIs" dxfId="2" priority="4" operator="equal">
      <formula>"OK"</formula>
    </cfRule>
  </conditionalFormatting>
  <conditionalFormatting sqref="F66">
    <cfRule type="cellIs" dxfId="1" priority="1" operator="equal">
      <formula>"ERROR"</formula>
    </cfRule>
    <cfRule type="cellIs" dxfId="0" priority="3" operator="equal">
      <formula>"OK"</formula>
    </cfRule>
  </conditionalFormatting>
  <dataValidations count="3">
    <dataValidation type="list" allowBlank="1" showInputMessage="1" showErrorMessage="1" sqref="C48" xr:uid="{549B01A6-DFB3-4942-97B6-51CF3FCB83B6}">
      <formula1>"Intervento PNIISSI categoria sub (i), Intervento PNIISSI categora sub (ii), Intervento Allegato IV sub (I), Intervento Allegato IV sub (ii)"</formula1>
    </dataValidation>
    <dataValidation type="list" allowBlank="1" showInputMessage="1" showErrorMessage="1" sqref="D43" xr:uid="{EAEEBADA-8845-453A-9B5F-55423FE28716}">
      <formula1>"Schema I, Schema II, Schema III, Schema IV, Schema V, Schema VI, Convergenza, Altro"</formula1>
    </dataValidation>
    <dataValidation type="decimal" allowBlank="1" showInputMessage="1" showErrorMessage="1" sqref="D3:I24 D41" xr:uid="{27D23A15-869D-4387-A5CF-600283A4E690}">
      <formula1>0</formula1>
      <formula2>100000000000</formula2>
    </dataValidation>
  </dataValidation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09C24-6219-4523-9AFD-CBBD53B0B2D7}">
  <sheetPr>
    <tabColor theme="9" tint="0.59999389629810485"/>
  </sheetPr>
  <dimension ref="A2:H26"/>
  <sheetViews>
    <sheetView zoomScale="130" zoomScaleNormal="13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25" sqref="C25"/>
    </sheetView>
  </sheetViews>
  <sheetFormatPr defaultRowHeight="14.5" x14ac:dyDescent="0.35"/>
  <cols>
    <col min="1" max="1" width="9.6328125" style="39" customWidth="1"/>
    <col min="2" max="2" width="59.81640625" style="39" customWidth="1"/>
    <col min="3" max="3" width="9" style="39" customWidth="1"/>
    <col min="4" max="16384" width="8.7265625" style="39"/>
  </cols>
  <sheetData>
    <row r="2" spans="1:8" s="44" customFormat="1" thickBot="1" x14ac:dyDescent="0.35">
      <c r="C2" s="44" t="s">
        <v>75</v>
      </c>
      <c r="D2" s="44" t="s">
        <v>74</v>
      </c>
    </row>
    <row r="3" spans="1:8" s="37" customFormat="1" ht="26.5" thickBot="1" x14ac:dyDescent="0.35">
      <c r="A3" s="58" t="s">
        <v>30</v>
      </c>
      <c r="B3" s="59" t="s">
        <v>31</v>
      </c>
      <c r="C3" s="40"/>
      <c r="D3" s="34">
        <v>1</v>
      </c>
      <c r="E3" s="34">
        <v>2</v>
      </c>
      <c r="F3" s="34">
        <v>3</v>
      </c>
      <c r="G3" s="34">
        <v>4</v>
      </c>
      <c r="H3" s="34">
        <v>5</v>
      </c>
    </row>
    <row r="4" spans="1:8" s="37" customFormat="1" ht="13.5" thickBot="1" x14ac:dyDescent="0.35">
      <c r="A4" s="56">
        <v>332</v>
      </c>
      <c r="B4" s="60" t="s">
        <v>32</v>
      </c>
      <c r="C4" s="40">
        <f t="shared" ref="C4:C26" si="0">SUM(D4:H4)</f>
        <v>0</v>
      </c>
      <c r="D4" s="34"/>
      <c r="E4" s="34"/>
      <c r="F4" s="34"/>
      <c r="G4" s="34"/>
      <c r="H4" s="34"/>
    </row>
    <row r="5" spans="1:8" s="37" customFormat="1" ht="13.5" thickBot="1" x14ac:dyDescent="0.35">
      <c r="A5" s="56">
        <v>333</v>
      </c>
      <c r="B5" s="57" t="s">
        <v>33</v>
      </c>
      <c r="C5" s="40">
        <f t="shared" si="0"/>
        <v>0</v>
      </c>
      <c r="D5" s="34"/>
      <c r="E5" s="34"/>
      <c r="F5" s="34"/>
      <c r="G5" s="34"/>
      <c r="H5" s="34"/>
    </row>
    <row r="6" spans="1:8" s="37" customFormat="1" ht="26.5" thickBot="1" x14ac:dyDescent="0.35">
      <c r="A6" s="56">
        <v>334</v>
      </c>
      <c r="B6" s="57" t="s">
        <v>34</v>
      </c>
      <c r="C6" s="40">
        <f t="shared" si="0"/>
        <v>0</v>
      </c>
      <c r="D6" s="34"/>
      <c r="E6" s="34"/>
      <c r="F6" s="34"/>
      <c r="G6" s="34"/>
      <c r="H6" s="34"/>
    </row>
    <row r="7" spans="1:8" s="37" customFormat="1" ht="39.5" thickBot="1" x14ac:dyDescent="0.35">
      <c r="A7" s="56">
        <v>335</v>
      </c>
      <c r="B7" s="57" t="s">
        <v>35</v>
      </c>
      <c r="C7" s="40">
        <f t="shared" si="0"/>
        <v>0</v>
      </c>
      <c r="D7" s="34"/>
      <c r="E7" s="34"/>
      <c r="F7" s="34"/>
      <c r="G7" s="34"/>
      <c r="H7" s="34"/>
    </row>
    <row r="8" spans="1:8" s="37" customFormat="1" ht="26.5" thickBot="1" x14ac:dyDescent="0.35">
      <c r="A8" s="56">
        <v>337</v>
      </c>
      <c r="B8" s="57" t="s">
        <v>36</v>
      </c>
      <c r="C8" s="40">
        <f t="shared" si="0"/>
        <v>0</v>
      </c>
      <c r="D8" s="34"/>
      <c r="E8" s="34"/>
      <c r="F8" s="34"/>
      <c r="G8" s="34"/>
      <c r="H8" s="34"/>
    </row>
    <row r="9" spans="1:8" s="37" customFormat="1" ht="26.5" thickBot="1" x14ac:dyDescent="0.35">
      <c r="A9" s="56">
        <v>338</v>
      </c>
      <c r="B9" s="57" t="s">
        <v>37</v>
      </c>
      <c r="C9" s="40">
        <f t="shared" si="0"/>
        <v>0</v>
      </c>
      <c r="D9" s="34"/>
      <c r="E9" s="34"/>
      <c r="F9" s="34"/>
      <c r="G9" s="34"/>
      <c r="H9" s="34"/>
    </row>
    <row r="10" spans="1:8" s="37" customFormat="1" ht="26.5" thickBot="1" x14ac:dyDescent="0.35">
      <c r="A10" s="56">
        <v>339</v>
      </c>
      <c r="B10" s="57" t="s">
        <v>38</v>
      </c>
      <c r="C10" s="40">
        <f t="shared" si="0"/>
        <v>0</v>
      </c>
      <c r="D10" s="34"/>
      <c r="E10" s="34"/>
      <c r="F10" s="34"/>
      <c r="G10" s="34"/>
      <c r="H10" s="34"/>
    </row>
    <row r="11" spans="1:8" s="37" customFormat="1" ht="13.5" thickBot="1" x14ac:dyDescent="0.35">
      <c r="A11" s="56">
        <v>340</v>
      </c>
      <c r="B11" s="57" t="s">
        <v>39</v>
      </c>
      <c r="C11" s="40">
        <f t="shared" si="0"/>
        <v>0</v>
      </c>
      <c r="D11" s="34"/>
      <c r="E11" s="34"/>
      <c r="F11" s="34"/>
      <c r="G11" s="34"/>
      <c r="H11" s="34"/>
    </row>
    <row r="12" spans="1:8" s="37" customFormat="1" ht="26.5" thickBot="1" x14ac:dyDescent="0.35">
      <c r="A12" s="56">
        <v>342</v>
      </c>
      <c r="B12" s="57" t="s">
        <v>40</v>
      </c>
      <c r="C12" s="40">
        <f t="shared" si="0"/>
        <v>0</v>
      </c>
      <c r="D12" s="34"/>
      <c r="E12" s="34"/>
      <c r="F12" s="34"/>
      <c r="G12" s="34"/>
      <c r="H12" s="34"/>
    </row>
    <row r="13" spans="1:8" s="37" customFormat="1" ht="26.5" thickBot="1" x14ac:dyDescent="0.35">
      <c r="A13" s="56">
        <v>343</v>
      </c>
      <c r="B13" s="57" t="s">
        <v>41</v>
      </c>
      <c r="C13" s="40">
        <f t="shared" si="0"/>
        <v>0</v>
      </c>
      <c r="D13" s="34"/>
      <c r="E13" s="34"/>
      <c r="F13" s="34"/>
      <c r="G13" s="34"/>
      <c r="H13" s="34"/>
    </row>
    <row r="14" spans="1:8" s="37" customFormat="1" ht="13.5" thickBot="1" x14ac:dyDescent="0.35">
      <c r="A14" s="56">
        <v>344</v>
      </c>
      <c r="B14" s="57" t="s">
        <v>42</v>
      </c>
      <c r="C14" s="40">
        <f t="shared" si="0"/>
        <v>0</v>
      </c>
      <c r="D14" s="34"/>
      <c r="E14" s="34"/>
      <c r="F14" s="34"/>
      <c r="G14" s="34"/>
      <c r="H14" s="34"/>
    </row>
    <row r="15" spans="1:8" s="37" customFormat="1" ht="52.5" thickBot="1" x14ac:dyDescent="0.35">
      <c r="A15" s="56">
        <v>345</v>
      </c>
      <c r="B15" s="57" t="s">
        <v>43</v>
      </c>
      <c r="C15" s="40">
        <f t="shared" si="0"/>
        <v>0</v>
      </c>
      <c r="D15" s="34"/>
      <c r="E15" s="34"/>
      <c r="F15" s="34"/>
      <c r="G15" s="34"/>
      <c r="H15" s="34"/>
    </row>
    <row r="16" spans="1:8" s="37" customFormat="1" ht="52.5" thickBot="1" x14ac:dyDescent="0.35">
      <c r="A16" s="56">
        <v>346</v>
      </c>
      <c r="B16" s="57" t="s">
        <v>44</v>
      </c>
      <c r="C16" s="40">
        <f t="shared" si="0"/>
        <v>0</v>
      </c>
      <c r="D16" s="34"/>
      <c r="E16" s="34"/>
      <c r="F16" s="34"/>
      <c r="G16" s="34"/>
      <c r="H16" s="34"/>
    </row>
    <row r="17" spans="1:8" s="37" customFormat="1" ht="13.5" thickBot="1" x14ac:dyDescent="0.35">
      <c r="A17" s="56">
        <v>347</v>
      </c>
      <c r="B17" s="57" t="s">
        <v>45</v>
      </c>
      <c r="C17" s="40">
        <f t="shared" si="0"/>
        <v>0</v>
      </c>
      <c r="D17" s="34"/>
      <c r="E17" s="34"/>
      <c r="F17" s="34"/>
      <c r="G17" s="34"/>
      <c r="H17" s="34"/>
    </row>
    <row r="18" spans="1:8" s="37" customFormat="1" ht="13.5" thickBot="1" x14ac:dyDescent="0.35">
      <c r="A18" s="56">
        <v>348</v>
      </c>
      <c r="B18" s="57" t="s">
        <v>46</v>
      </c>
      <c r="C18" s="40">
        <f t="shared" si="0"/>
        <v>0</v>
      </c>
      <c r="D18" s="34"/>
      <c r="E18" s="34"/>
      <c r="F18" s="34"/>
      <c r="G18" s="34"/>
      <c r="H18" s="34"/>
    </row>
    <row r="19" spans="1:8" s="37" customFormat="1" ht="13.5" thickBot="1" x14ac:dyDescent="0.35">
      <c r="A19" s="56">
        <v>349</v>
      </c>
      <c r="B19" s="57" t="s">
        <v>47</v>
      </c>
      <c r="C19" s="40">
        <f t="shared" si="0"/>
        <v>0</v>
      </c>
      <c r="D19" s="34"/>
      <c r="E19" s="34"/>
      <c r="F19" s="34"/>
      <c r="G19" s="34"/>
      <c r="H19" s="34"/>
    </row>
    <row r="20" spans="1:8" s="37" customFormat="1" ht="39.5" thickBot="1" x14ac:dyDescent="0.35">
      <c r="A20" s="56">
        <v>350</v>
      </c>
      <c r="B20" s="57" t="s">
        <v>48</v>
      </c>
      <c r="C20" s="40">
        <f t="shared" si="0"/>
        <v>0</v>
      </c>
      <c r="D20" s="34"/>
      <c r="E20" s="34"/>
      <c r="F20" s="34"/>
      <c r="G20" s="34"/>
      <c r="H20" s="34"/>
    </row>
    <row r="21" spans="1:8" s="37" customFormat="1" ht="26.5" thickBot="1" x14ac:dyDescent="0.35">
      <c r="A21" s="56">
        <v>351</v>
      </c>
      <c r="B21" s="57" t="s">
        <v>49</v>
      </c>
      <c r="C21" s="40">
        <f t="shared" si="0"/>
        <v>0</v>
      </c>
      <c r="D21" s="34"/>
      <c r="E21" s="34"/>
      <c r="F21" s="34"/>
      <c r="G21" s="34"/>
      <c r="H21" s="34"/>
    </row>
    <row r="22" spans="1:8" s="37" customFormat="1" ht="26.5" thickBot="1" x14ac:dyDescent="0.35">
      <c r="A22" s="56">
        <v>352</v>
      </c>
      <c r="B22" s="57" t="s">
        <v>50</v>
      </c>
      <c r="C22" s="40">
        <f t="shared" si="0"/>
        <v>0</v>
      </c>
      <c r="D22" s="34"/>
      <c r="E22" s="34"/>
      <c r="F22" s="34"/>
      <c r="G22" s="34"/>
      <c r="H22" s="34"/>
    </row>
    <row r="23" spans="1:8" s="37" customFormat="1" ht="13.5" thickBot="1" x14ac:dyDescent="0.35">
      <c r="A23" s="56">
        <v>353</v>
      </c>
      <c r="B23" s="57" t="s">
        <v>51</v>
      </c>
      <c r="C23" s="40">
        <f t="shared" si="0"/>
        <v>0</v>
      </c>
      <c r="D23" s="34"/>
      <c r="E23" s="34"/>
      <c r="F23" s="34"/>
      <c r="G23" s="34"/>
      <c r="H23" s="34"/>
    </row>
    <row r="24" spans="1:8" s="37" customFormat="1" ht="26.5" thickBot="1" x14ac:dyDescent="0.35">
      <c r="A24" s="56">
        <v>354</v>
      </c>
      <c r="B24" s="57" t="s">
        <v>52</v>
      </c>
      <c r="C24" s="40">
        <f t="shared" si="0"/>
        <v>0</v>
      </c>
      <c r="D24" s="34"/>
      <c r="E24" s="34"/>
      <c r="F24" s="34"/>
      <c r="G24" s="34"/>
      <c r="H24" s="34"/>
    </row>
    <row r="25" spans="1:8" s="37" customFormat="1" ht="13.5" thickBot="1" x14ac:dyDescent="0.35">
      <c r="A25" s="56">
        <v>355</v>
      </c>
      <c r="B25" s="57" t="s">
        <v>53</v>
      </c>
      <c r="C25" s="40">
        <f t="shared" si="0"/>
        <v>0</v>
      </c>
      <c r="D25" s="34"/>
      <c r="E25" s="34"/>
      <c r="F25" s="34"/>
      <c r="G25" s="34"/>
      <c r="H25" s="34"/>
    </row>
    <row r="26" spans="1:8" s="37" customFormat="1" ht="13" x14ac:dyDescent="0.3">
      <c r="A26" s="61"/>
      <c r="B26" s="59" t="s">
        <v>75</v>
      </c>
      <c r="C26" s="40">
        <f t="shared" si="0"/>
        <v>0</v>
      </c>
      <c r="D26" s="41">
        <f>SUM(D4:D24)</f>
        <v>0</v>
      </c>
      <c r="E26" s="41">
        <f>SUM(E4:E24)</f>
        <v>0</v>
      </c>
      <c r="F26" s="41">
        <f t="shared" ref="F26:H26" si="1">SUM(F4:F24)</f>
        <v>0</v>
      </c>
      <c r="G26" s="41">
        <f t="shared" si="1"/>
        <v>0</v>
      </c>
      <c r="H26" s="41">
        <f t="shared" si="1"/>
        <v>0</v>
      </c>
    </row>
  </sheetData>
  <sheetProtection algorithmName="SHA-512" hashValue="u6ybohRezIMZOihXWE5oFx+/H7cg/24nOmfPT7p1SOnWBdgZTNineEhhF8vZ880m1LUF60/FFk7k2uhLAr8EHA==" saltValue="pzeoY0wU8uG4KgNz0KY7OA==" spinCount="100000" sheet="1" objects="1" scenarios="1" formatCells="0" formatColumns="0" formatRows="0"/>
  <dataValidations count="1">
    <dataValidation type="decimal" allowBlank="1" showInputMessage="1" showErrorMessage="1" sqref="D4:H25" xr:uid="{06B916B0-C4E1-436F-886F-FAB93F1D251C}">
      <formula1>0</formula1>
      <formula2>100000000000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586E5-1D7D-46C2-8FE2-E105B616E16C}">
  <sheetPr>
    <tabColor theme="9" tint="0.59999389629810485"/>
  </sheetPr>
  <dimension ref="A1:H7"/>
  <sheetViews>
    <sheetView zoomScale="130" zoomScaleNormal="13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29" sqref="B29"/>
    </sheetView>
  </sheetViews>
  <sheetFormatPr defaultRowHeight="14.5" x14ac:dyDescent="0.35"/>
  <cols>
    <col min="1" max="2" width="38.81640625" style="39" customWidth="1"/>
    <col min="3" max="3" width="12.90625" style="39" customWidth="1"/>
    <col min="4" max="16384" width="8.7265625" style="39"/>
  </cols>
  <sheetData>
    <row r="1" spans="1:8" s="37" customFormat="1" ht="26.5" thickBot="1" x14ac:dyDescent="0.35">
      <c r="A1" s="35" t="s">
        <v>30</v>
      </c>
      <c r="B1" s="36" t="s">
        <v>54</v>
      </c>
      <c r="C1" s="36" t="s">
        <v>75</v>
      </c>
      <c r="D1" s="34">
        <v>1</v>
      </c>
      <c r="E1" s="34">
        <v>2</v>
      </c>
      <c r="F1" s="34">
        <v>3</v>
      </c>
      <c r="G1" s="34">
        <v>4</v>
      </c>
      <c r="H1" s="34">
        <v>5</v>
      </c>
    </row>
    <row r="2" spans="1:8" s="37" customFormat="1" ht="13.5" thickBot="1" x14ac:dyDescent="0.35">
      <c r="A2" s="56">
        <v>100</v>
      </c>
      <c r="B2" s="57" t="s">
        <v>55</v>
      </c>
      <c r="C2" s="40">
        <f t="shared" ref="C2:C7" si="0">SUM(D2:H2)</f>
        <v>0</v>
      </c>
      <c r="D2" s="34"/>
      <c r="E2" s="34"/>
      <c r="F2" s="34"/>
      <c r="G2" s="34"/>
      <c r="H2" s="34"/>
    </row>
    <row r="3" spans="1:8" s="37" customFormat="1" ht="13.5" thickBot="1" x14ac:dyDescent="0.35">
      <c r="A3" s="56">
        <v>101</v>
      </c>
      <c r="B3" s="57" t="s">
        <v>56</v>
      </c>
      <c r="C3" s="40">
        <f t="shared" si="0"/>
        <v>0</v>
      </c>
      <c r="D3" s="34"/>
      <c r="E3" s="34"/>
      <c r="F3" s="34"/>
      <c r="G3" s="34"/>
      <c r="H3" s="34"/>
    </row>
    <row r="4" spans="1:8" s="37" customFormat="1" ht="26.5" thickBot="1" x14ac:dyDescent="0.35">
      <c r="A4" s="56">
        <v>102</v>
      </c>
      <c r="B4" s="57" t="s">
        <v>57</v>
      </c>
      <c r="C4" s="40">
        <f t="shared" si="0"/>
        <v>0</v>
      </c>
      <c r="D4" s="34"/>
      <c r="E4" s="34"/>
      <c r="F4" s="34"/>
      <c r="G4" s="34"/>
      <c r="H4" s="34"/>
    </row>
    <row r="5" spans="1:8" s="37" customFormat="1" ht="26.5" thickBot="1" x14ac:dyDescent="0.35">
      <c r="A5" s="56">
        <v>104</v>
      </c>
      <c r="B5" s="57" t="s">
        <v>59</v>
      </c>
      <c r="C5" s="40">
        <f t="shared" si="0"/>
        <v>0</v>
      </c>
      <c r="D5" s="34"/>
      <c r="E5" s="34"/>
      <c r="F5" s="34"/>
      <c r="G5" s="34"/>
      <c r="H5" s="34"/>
    </row>
    <row r="6" spans="1:8" s="37" customFormat="1" ht="13.5" thickBot="1" x14ac:dyDescent="0.35">
      <c r="A6" s="56">
        <v>103</v>
      </c>
      <c r="B6" s="57" t="s">
        <v>58</v>
      </c>
      <c r="C6" s="40">
        <f t="shared" si="0"/>
        <v>0</v>
      </c>
      <c r="D6" s="34"/>
      <c r="E6" s="34"/>
      <c r="F6" s="34"/>
      <c r="G6" s="34"/>
      <c r="H6" s="34"/>
    </row>
    <row r="7" spans="1:8" s="37" customFormat="1" ht="13" x14ac:dyDescent="0.3">
      <c r="B7" s="36" t="s">
        <v>75</v>
      </c>
      <c r="C7" s="40">
        <f t="shared" si="0"/>
        <v>0</v>
      </c>
      <c r="D7" s="41">
        <f>SUM(D2:D5)</f>
        <v>0</v>
      </c>
      <c r="E7" s="41">
        <f>SUM(E2:E5)</f>
        <v>0</v>
      </c>
      <c r="F7" s="41">
        <f t="shared" ref="F7:H7" si="1">SUM(F2:F5)</f>
        <v>0</v>
      </c>
      <c r="G7" s="41">
        <f t="shared" si="1"/>
        <v>0</v>
      </c>
      <c r="H7" s="41">
        <f t="shared" si="1"/>
        <v>0</v>
      </c>
    </row>
  </sheetData>
  <sheetProtection algorithmName="SHA-512" hashValue="bsV/ZqiNHU2r6TE3lOAJfalJADGNDxLevxQ6O4YdQYVqLMHVo9bzSpT4aeTIIqcE4C0auEDV3L3O3CA5biTRBg==" saltValue="2rPmBVKTNkDcHAFF5bWKaQ==" spinCount="100000" sheet="1" objects="1" scenarios="1" formatCells="0" formatColumns="0" formatRows="0"/>
  <dataValidations count="1">
    <dataValidation type="decimal" allowBlank="1" showInputMessage="1" showErrorMessage="1" sqref="D2:H6" xr:uid="{F63AD099-B997-482B-84A7-1E3BE589833D}">
      <formula1>0</formula1>
      <formula2>100000000000</formula2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21390-57E3-42A4-8609-C28081B4C3F1}">
  <sheetPr>
    <tabColor theme="9" tint="0.59999389629810485"/>
  </sheetPr>
  <dimension ref="A1:H18"/>
  <sheetViews>
    <sheetView zoomScale="130" zoomScaleNormal="13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D9" sqref="D9"/>
    </sheetView>
  </sheetViews>
  <sheetFormatPr defaultRowHeight="13" x14ac:dyDescent="0.3"/>
  <cols>
    <col min="1" max="1" width="11" style="37" customWidth="1"/>
    <col min="2" max="2" width="63.453125" style="37" customWidth="1"/>
    <col min="3" max="3" width="14.6328125" style="37" customWidth="1"/>
    <col min="4" max="8" width="11" style="37" customWidth="1"/>
    <col min="9" max="16384" width="8.7265625" style="37"/>
  </cols>
  <sheetData>
    <row r="1" spans="1:8" ht="26" x14ac:dyDescent="0.3">
      <c r="A1" s="42" t="s">
        <v>30</v>
      </c>
      <c r="B1" s="36" t="s">
        <v>60</v>
      </c>
      <c r="C1" s="36" t="s">
        <v>75</v>
      </c>
      <c r="D1" s="48">
        <v>1</v>
      </c>
      <c r="E1" s="48">
        <v>2</v>
      </c>
      <c r="F1" s="48">
        <v>3</v>
      </c>
      <c r="G1" s="48">
        <v>4</v>
      </c>
      <c r="H1" s="48">
        <v>5</v>
      </c>
    </row>
    <row r="2" spans="1:8" x14ac:dyDescent="0.3">
      <c r="A2" s="43">
        <v>200</v>
      </c>
      <c r="B2" s="38" t="s">
        <v>55</v>
      </c>
      <c r="C2" s="40">
        <f t="shared" ref="C2:C6" si="0">SUM(D2:H2)</f>
        <v>0</v>
      </c>
      <c r="D2" s="34"/>
      <c r="E2" s="34"/>
      <c r="F2" s="34"/>
      <c r="G2" s="34"/>
      <c r="H2" s="34"/>
    </row>
    <row r="3" spans="1:8" x14ac:dyDescent="0.3">
      <c r="A3" s="43">
        <v>201</v>
      </c>
      <c r="B3" s="38" t="s">
        <v>61</v>
      </c>
      <c r="C3" s="40">
        <f t="shared" si="0"/>
        <v>0</v>
      </c>
      <c r="D3" s="34"/>
      <c r="E3" s="34"/>
      <c r="F3" s="34"/>
      <c r="G3" s="34"/>
      <c r="H3" s="34"/>
    </row>
    <row r="4" spans="1:8" x14ac:dyDescent="0.3">
      <c r="A4" s="43">
        <v>202</v>
      </c>
      <c r="B4" s="38" t="s">
        <v>62</v>
      </c>
      <c r="C4" s="40">
        <f t="shared" si="0"/>
        <v>0</v>
      </c>
      <c r="D4" s="34"/>
      <c r="E4" s="34"/>
      <c r="F4" s="34"/>
      <c r="G4" s="34"/>
      <c r="H4" s="34"/>
    </row>
    <row r="5" spans="1:8" x14ac:dyDescent="0.3">
      <c r="A5" s="43">
        <v>203</v>
      </c>
      <c r="B5" s="38" t="s">
        <v>63</v>
      </c>
      <c r="C5" s="40">
        <f t="shared" si="0"/>
        <v>0</v>
      </c>
      <c r="D5" s="34"/>
      <c r="E5" s="34"/>
      <c r="F5" s="34"/>
      <c r="G5" s="34"/>
      <c r="H5" s="34"/>
    </row>
    <row r="6" spans="1:8" x14ac:dyDescent="0.3">
      <c r="A6" s="43">
        <v>204</v>
      </c>
      <c r="B6" s="38" t="s">
        <v>64</v>
      </c>
      <c r="C6" s="40">
        <f t="shared" si="0"/>
        <v>0</v>
      </c>
      <c r="D6" s="34"/>
      <c r="E6" s="34"/>
      <c r="F6" s="34"/>
      <c r="G6" s="34"/>
      <c r="H6" s="34"/>
    </row>
    <row r="7" spans="1:8" x14ac:dyDescent="0.3">
      <c r="A7" s="43">
        <v>205</v>
      </c>
      <c r="B7" s="38" t="s">
        <v>65</v>
      </c>
      <c r="C7" s="40">
        <f t="shared" ref="C7:C18" si="1">SUM(D7:H7)</f>
        <v>0</v>
      </c>
      <c r="D7" s="34"/>
      <c r="E7" s="34"/>
      <c r="F7" s="34"/>
      <c r="G7" s="34"/>
      <c r="H7" s="34"/>
    </row>
    <row r="8" spans="1:8" x14ac:dyDescent="0.3">
      <c r="A8" s="43">
        <v>206</v>
      </c>
      <c r="B8" s="38" t="s">
        <v>66</v>
      </c>
      <c r="C8" s="40">
        <f t="shared" si="1"/>
        <v>0</v>
      </c>
      <c r="D8" s="34"/>
      <c r="E8" s="34"/>
      <c r="F8" s="34"/>
      <c r="G8" s="34"/>
      <c r="H8" s="34"/>
    </row>
    <row r="9" spans="1:8" x14ac:dyDescent="0.3">
      <c r="A9" s="43">
        <v>207</v>
      </c>
      <c r="B9" s="38" t="s">
        <v>67</v>
      </c>
      <c r="C9" s="40">
        <f t="shared" si="1"/>
        <v>0</v>
      </c>
      <c r="D9" s="34"/>
      <c r="E9" s="34"/>
      <c r="F9" s="34"/>
      <c r="G9" s="34"/>
      <c r="H9" s="34"/>
    </row>
    <row r="10" spans="1:8" x14ac:dyDescent="0.3">
      <c r="A10" s="43">
        <v>208</v>
      </c>
      <c r="B10" s="38" t="s">
        <v>68</v>
      </c>
      <c r="C10" s="40">
        <f t="shared" si="1"/>
        <v>0</v>
      </c>
      <c r="D10" s="34"/>
      <c r="E10" s="34"/>
      <c r="F10" s="34"/>
      <c r="G10" s="34"/>
      <c r="H10" s="34"/>
    </row>
    <row r="11" spans="1:8" x14ac:dyDescent="0.3">
      <c r="A11" s="43">
        <v>209</v>
      </c>
      <c r="B11" s="38" t="s">
        <v>69</v>
      </c>
      <c r="C11" s="40">
        <f t="shared" si="1"/>
        <v>0</v>
      </c>
      <c r="D11" s="34"/>
      <c r="E11" s="34"/>
      <c r="F11" s="34"/>
      <c r="G11" s="34"/>
      <c r="H11" s="34"/>
    </row>
    <row r="12" spans="1:8" x14ac:dyDescent="0.3">
      <c r="A12" s="43">
        <v>210</v>
      </c>
      <c r="B12" s="38" t="s">
        <v>70</v>
      </c>
      <c r="C12" s="40">
        <f t="shared" si="1"/>
        <v>0</v>
      </c>
      <c r="D12" s="34"/>
      <c r="E12" s="34"/>
      <c r="F12" s="34"/>
      <c r="G12" s="34"/>
      <c r="H12" s="34"/>
    </row>
    <row r="13" spans="1:8" x14ac:dyDescent="0.3">
      <c r="A13" s="43">
        <v>211</v>
      </c>
      <c r="B13" s="38" t="s">
        <v>71</v>
      </c>
      <c r="C13" s="40">
        <f t="shared" si="1"/>
        <v>0</v>
      </c>
      <c r="D13" s="34"/>
      <c r="E13" s="34"/>
      <c r="F13" s="34"/>
      <c r="G13" s="34"/>
      <c r="H13" s="34"/>
    </row>
    <row r="14" spans="1:8" x14ac:dyDescent="0.3">
      <c r="A14" s="43">
        <v>213</v>
      </c>
      <c r="B14" s="38" t="s">
        <v>72</v>
      </c>
      <c r="C14" s="40">
        <f t="shared" si="1"/>
        <v>0</v>
      </c>
      <c r="D14" s="34"/>
      <c r="E14" s="34"/>
      <c r="F14" s="34"/>
      <c r="G14" s="34"/>
      <c r="H14" s="34"/>
    </row>
    <row r="15" spans="1:8" x14ac:dyDescent="0.3">
      <c r="A15" s="43">
        <v>214</v>
      </c>
      <c r="B15" s="38" t="s">
        <v>59</v>
      </c>
      <c r="C15" s="40">
        <f t="shared" si="1"/>
        <v>0</v>
      </c>
      <c r="D15" s="34"/>
      <c r="E15" s="34"/>
      <c r="F15" s="34"/>
      <c r="G15" s="34"/>
      <c r="H15" s="34"/>
    </row>
    <row r="16" spans="1:8" x14ac:dyDescent="0.3">
      <c r="A16" s="43">
        <v>215</v>
      </c>
      <c r="B16" s="38" t="s">
        <v>73</v>
      </c>
      <c r="C16" s="40">
        <f t="shared" si="1"/>
        <v>0</v>
      </c>
      <c r="D16" s="34"/>
      <c r="E16" s="34"/>
      <c r="F16" s="34"/>
      <c r="G16" s="34"/>
      <c r="H16" s="34"/>
    </row>
    <row r="17" spans="1:8" x14ac:dyDescent="0.3">
      <c r="A17" s="43">
        <v>212</v>
      </c>
      <c r="B17" s="38" t="s">
        <v>58</v>
      </c>
      <c r="C17" s="40">
        <f t="shared" si="1"/>
        <v>0</v>
      </c>
      <c r="D17" s="34"/>
      <c r="E17" s="34"/>
      <c r="F17" s="34"/>
      <c r="G17" s="34"/>
      <c r="H17" s="34"/>
    </row>
    <row r="18" spans="1:8" x14ac:dyDescent="0.3">
      <c r="A18" s="34"/>
      <c r="B18" s="36" t="s">
        <v>75</v>
      </c>
      <c r="C18" s="40">
        <f t="shared" si="1"/>
        <v>0</v>
      </c>
      <c r="D18" s="41">
        <f>SUM(D2:D16)</f>
        <v>0</v>
      </c>
      <c r="E18" s="41">
        <f>SUM(E2:E16)</f>
        <v>0</v>
      </c>
      <c r="F18" s="41">
        <f t="shared" ref="F18:H18" si="2">SUM(F2:F16)</f>
        <v>0</v>
      </c>
      <c r="G18" s="41">
        <f>SUM(G2:G16)</f>
        <v>0</v>
      </c>
      <c r="H18" s="41">
        <f t="shared" si="2"/>
        <v>0</v>
      </c>
    </row>
  </sheetData>
  <sheetProtection algorithmName="SHA-512" hashValue="W8fm+3+jmK3SsDZ5LMLuxJOB5SdcgQgvcWbHg/iwGP74adqc+h/LXqNo5HZyN1VLSoepHBUWIXpOhAfE4g3yyg==" saltValue="pLfa33AbZpq4mXlprjMc/g==" spinCount="100000" sheet="1" objects="1" scenarios="1" formatCells="0" formatColumns="0" formatRows="0"/>
  <dataValidations count="1">
    <dataValidation type="decimal" allowBlank="1" showInputMessage="1" showErrorMessage="1" sqref="D2:H17" xr:uid="{E7D9CAF5-7B44-4EAA-94A5-22C268CED534}">
      <formula1>0</formula1>
      <formula2>100000000000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Overview</vt:lpstr>
      <vt:lpstr>Conto Economico</vt:lpstr>
      <vt:lpstr>Flusso Cassa</vt:lpstr>
      <vt:lpstr>Lavori Pubblici</vt:lpstr>
      <vt:lpstr>Acquisto di Beni</vt:lpstr>
      <vt:lpstr>Acquisto o Realizzazione di 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Daniele Cufari</dc:creator>
  <cp:lastModifiedBy>GdL</cp:lastModifiedBy>
  <cp:lastPrinted>2026-04-28T16:06:29Z</cp:lastPrinted>
  <dcterms:created xsi:type="dcterms:W3CDTF">2026-03-31T11:00:47Z</dcterms:created>
  <dcterms:modified xsi:type="dcterms:W3CDTF">2026-04-29T12:28:43Z</dcterms:modified>
</cp:coreProperties>
</file>